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490" windowWidth="9270" windowHeight="1170"/>
  </bookViews>
  <sheets>
    <sheet name="Трансферты 2019" sheetId="1" r:id="rId1"/>
  </sheets>
  <definedNames>
    <definedName name="_xlnm.Print_Area" localSheetId="0">'Трансферты 2019'!$C$1:$AI$65</definedName>
  </definedNames>
  <calcPr calcId="145621"/>
</workbook>
</file>

<file path=xl/calcChain.xml><?xml version="1.0" encoding="utf-8"?>
<calcChain xmlns="http://schemas.openxmlformats.org/spreadsheetml/2006/main">
  <c r="AG31" i="1" l="1"/>
  <c r="AH31" i="1"/>
  <c r="AH8" i="1"/>
  <c r="AG8" i="1"/>
  <c r="AI53" i="1" l="1"/>
  <c r="AI45" i="1"/>
  <c r="AI44" i="1"/>
  <c r="AI43" i="1"/>
  <c r="AI41" i="1"/>
  <c r="AG24" i="1"/>
  <c r="AH24" i="1"/>
  <c r="AI24" i="1"/>
  <c r="AG60" i="1" l="1"/>
  <c r="AH60" i="1"/>
  <c r="AI60" i="1"/>
  <c r="AG46" i="1"/>
  <c r="AH46" i="1"/>
  <c r="AF46" i="1"/>
  <c r="AF60" i="1"/>
  <c r="AG4" i="1"/>
  <c r="AH4" i="1"/>
  <c r="AI6" i="1"/>
  <c r="AF8" i="1"/>
  <c r="AF6" i="1" s="1"/>
  <c r="AH62" i="1" l="1"/>
  <c r="AG62" i="1"/>
  <c r="AI46" i="1"/>
  <c r="AI17" i="1"/>
  <c r="AI5" i="1"/>
  <c r="AI52" i="1" l="1"/>
  <c r="AI56" i="1" l="1"/>
  <c r="AI42" i="1" l="1"/>
  <c r="AI59" i="1" l="1"/>
  <c r="AI58" i="1"/>
  <c r="AF56" i="1"/>
  <c r="AI55" i="1"/>
  <c r="AI50" i="1" l="1"/>
  <c r="AI40" i="1" l="1"/>
  <c r="AI39" i="1"/>
  <c r="AI38" i="1"/>
  <c r="AI37" i="1"/>
  <c r="AI48" i="1"/>
  <c r="AI49" i="1"/>
  <c r="AI47" i="1"/>
  <c r="AI34" i="1"/>
  <c r="AI35" i="1"/>
  <c r="AI36" i="1"/>
  <c r="AI33" i="1"/>
  <c r="AI28" i="1"/>
  <c r="AI27" i="1"/>
  <c r="AI26" i="1"/>
  <c r="AI19" i="1"/>
  <c r="AI22" i="1"/>
  <c r="AI23" i="1"/>
  <c r="AI18" i="1"/>
  <c r="AI16" i="1"/>
  <c r="AI15" i="1"/>
  <c r="AI9" i="1"/>
  <c r="AI10" i="1"/>
  <c r="AI11" i="1"/>
  <c r="AI12" i="1"/>
  <c r="AI13" i="1"/>
  <c r="AI14" i="1"/>
  <c r="AI31" i="1" l="1"/>
  <c r="AI29" i="1" s="1"/>
  <c r="AI20" i="1"/>
  <c r="AI8" i="1"/>
  <c r="AI4" i="1" l="1"/>
  <c r="AI62" i="1" s="1"/>
  <c r="AF31" i="1" l="1"/>
  <c r="AF20" i="1" l="1"/>
  <c r="AF29" i="1"/>
  <c r="AF24" i="1"/>
  <c r="AF4" i="1" l="1"/>
  <c r="AF62" i="1" s="1"/>
</calcChain>
</file>

<file path=xl/sharedStrings.xml><?xml version="1.0" encoding="utf-8"?>
<sst xmlns="http://schemas.openxmlformats.org/spreadsheetml/2006/main" count="115" uniqueCount="66">
  <si>
    <t>из них:</t>
  </si>
  <si>
    <t>в том числе на:</t>
  </si>
  <si>
    <t xml:space="preserve"> -оплату труда работников </t>
  </si>
  <si>
    <t xml:space="preserve"> -учебники и учебные пособия, технические средства обучения, расходные материалы и хозяйственные нужды</t>
  </si>
  <si>
    <t xml:space="preserve"> - предоставление гражданам субсидий на оплату жилого помещения и коммунальных услуг</t>
  </si>
  <si>
    <t xml:space="preserve"> -обеспечение предоставления гражданам субсидий на оплату жилого помещения и коммунальных услуг</t>
  </si>
  <si>
    <t xml:space="preserve"> -приобретение учебников и учебных пособий, средств обучения, игр, игрушек</t>
  </si>
  <si>
    <t xml:space="preserve"> -выплату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</si>
  <si>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 -оплату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</si>
  <si>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педагогических работников</t>
  </si>
  <si>
    <t xml:space="preserve"> -оплату труда </t>
  </si>
  <si>
    <t xml:space="preserve">Направление расходования средств межбюджетных трансфертов </t>
  </si>
  <si>
    <t xml:space="preserve"> -оплату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</si>
  <si>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 - оплату услуг по неограниченному широкополосному круглосуточному доступу к информационно-телекоммуникационной сети «Интернет»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</si>
  <si>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 xml:space="preserve"> учебно-вспомогательного персонала </t>
  </si>
  <si>
    <t>прочего персонала</t>
  </si>
  <si>
    <t>административно-хозяйственных, учебно-вспомогательных и иных работников</t>
  </si>
  <si>
    <t xml:space="preserve"> -оплату труда работников</t>
  </si>
  <si>
    <t xml:space="preserve"> - расходы на выплату компенсаций работникам, привлекаемым к проведению государственной итоговой аттестации в пунктах проведения экзаменов</t>
  </si>
  <si>
    <t>в том числе: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</si>
  <si>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 xml:space="preserve">I. Субвенции, предоставляемые из бюджета Московской области бюджету города Лыткарино  на 2019 год - всего:  </t>
  </si>
  <si>
    <t xml:space="preserve">II. Субсидии, предоставляемые из бюджета Московской области бюджету города Лыткарино  на 2019 год - всего:  </t>
  </si>
  <si>
    <t xml:space="preserve"> Межбюджетные трансферты, предоставляемые из бюджета Московской области бюджету города Лыткарино на 2019год - всего:</t>
  </si>
  <si>
    <t>И.В. Красавина</t>
  </si>
  <si>
    <t>за счет средств бюджета Московской области</t>
  </si>
  <si>
    <t xml:space="preserve">за счет средств, перечисленных из федерального  бюджета </t>
  </si>
  <si>
    <t xml:space="preserve">III. Иные межбюджетные трансферты, предоставляемые из бюджета Московской области бюджету города Лыткарино  на 2019 год - всего:  </t>
  </si>
  <si>
    <t>Перечислено получателям по предъявленным заявкам                                       (руб.)</t>
  </si>
  <si>
    <t>Заместитель начальника  управления - главный бухгалтер</t>
  </si>
  <si>
    <t xml:space="preserve">Начальник  Финансового управления города Лыткарино   </t>
  </si>
  <si>
    <t>Н.П. Архипова</t>
  </si>
  <si>
    <t>Начальник бюджетного отдела</t>
  </si>
  <si>
    <t>Ю.В. Пашкевич</t>
  </si>
  <si>
    <t xml:space="preserve">ИНФОРМАЦИЯ 
О РАСХОДОВАНИИ СРЕДСТВ СУБВЕНЦИЙ, СУБСИДИЙ, ИНЫХ МЕЖБЮДЖЕТНЫХ ТРАНСФЕРТОВ, 
ПРЕДОСТАВЛЯЕМЫХ ИЗ БЮДЖЕТА МОСКОВСКОЙ ОБЛАСТИ БЮДЖЕТУ ГОРОДА ЛЫТКАРИНО 
ПО СОСТОЯНИЮ НА  01  ФЕВРАЛЯ 2020 ГОДА
</t>
  </si>
  <si>
    <t>Остаток на счете городского бюджета на 01.02.2020                                    (руб.)</t>
  </si>
  <si>
    <t>Поступило на счет городского бюджета 
в 2020 году                            (руб.)</t>
  </si>
  <si>
    <t>Утвержденный план 
на 2020 год               (руб.)</t>
  </si>
  <si>
    <t>Субвенции бюджетам муниципальных образований Московской области на осуществление полномочий по первичному воинскому учету на территориях, где отсутствуют военные комиссариаты, (за счет средств, перечисляемых из федерального бюджета,) на 2020 год</t>
  </si>
  <si>
    <t>Субвенции бюджетам муниципальных районов и городских округов Московской области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на 2020 год</t>
  </si>
  <si>
    <t>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архивах, на 2020 год</t>
  </si>
  <si>
    <t>Субвенции бюджетам муниципальных образований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области, на 2020 год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</si>
  <si>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на 2020 год</t>
  </si>
  <si>
    <t>Субвенции бюджетам муниципальных районов и городских округов Московской области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 на 2020 год</t>
  </si>
  <si>
    <t>Субвенции бюджетам муниципальных образований Московской области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помещений, на 2020 год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</si>
  <si>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2020 год</t>
  </si>
  <si>
    <t>Субвенции бюджетам муниципальных образований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деятельность, на 2020 год</t>
  </si>
  <si>
    <t>Субвенции из бюджета Московской области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2020 год</t>
  </si>
  <si>
    <t>Субвенции бюджетам муниципальных районов и городских округов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 на 2020 год</t>
  </si>
  <si>
    <t xml:space="preserve">Субвенции бюджетам муниципальных образований Московской области на создание административных комиссий, уполномоченных рассматривать дела об административных правонарушениях в сфере благоустройства, на 2020 год </t>
  </si>
  <si>
    <t>Субвенции бюджетам муниципальных образований Московской области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на 2020 год</t>
  </si>
  <si>
    <t>Субвенции бюджетам муниципальных районов и городских округов Московской области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Федерации, на 2020 год</t>
  </si>
  <si>
    <t xml:space="preserve">Субвенции бюджетам муниципальных районов и городских округов Московской области  для осуществления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доме, на 2020 год </t>
  </si>
  <si>
    <t>Субвенции бюджетам муниципальных образований Московской области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экспертизы, на 2020 год</t>
  </si>
  <si>
    <t xml:space="preserve">Субвенции бюджетам муниципальных районов и городских округов Московской области для осуществления государственных полномочий Московской области в области земельных отношений, на 2020 год </t>
  </si>
  <si>
    <t>Субвенции бюджетам муниципальных образований Московской области на проведение Всероссийской переписи населения 2020 года, на 2020 год</t>
  </si>
  <si>
    <t xml:space="preserve">Субсидии бюджетам муниципальных образований Московской области на мероприятия по организации отдыха детей в каникулярное время на 2020 год и на плановый период 2021 и 2022 годов </t>
  </si>
  <si>
    <t>Субсидии бюджетам муниципальных образований Московской области на капитальные вложения в общеобразовательные организации в целях обеспечения односменного режима обучения на 2020 год и на плановый период 2021 и 2022 годов</t>
  </si>
  <si>
    <t xml:space="preserve">Субсидии бюджетам муниципальных образований Московской области на предоставление доступа к электронным сервисам цифровой инфраструктуры в сфере жилищно-коммунального хозяйства на 2020 год </t>
  </si>
  <si>
    <t>Субсидии бюджетам муниципальных образований Московской области на софинансирование работ по капитальному ремонту и ремонту автомобильных дорог общего пользования местного значения на 2020 год</t>
  </si>
  <si>
    <t>Субсидии бюджетам муниципальных образований Московской области на 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услуг, на 2020 год</t>
  </si>
  <si>
    <t>Субсидии бюджетам муниципальных образований Московской области на 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на 2020 год</t>
  </si>
  <si>
    <t xml:space="preserve">Субсидии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услуг, на 2020 год </t>
  </si>
  <si>
    <t>Субсидии бюджетам муниципальных образований Московской области на ремонт подъездов в многоквартирных домах на 2020 год</t>
  </si>
  <si>
    <t xml:space="preserve">Субсидии бюджетам муниципальных образований Московской области на устройство и капитальный ремонт электросетевого хозяйства, систем наружного освещения в рамках реализации проекта «Светлый город» на 2020 год </t>
  </si>
  <si>
    <t>Субсидии из бюджета Московской области бюджетам муниципальных образований Московской области на реализацию мероприятий по обеспечению жильем молодых семей ведомственной целевой 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 за счет средств, перечисленных из федерального бюджета в 2020 году, на 2020 год и субсидии из бюджета Московской области бюджетам муниципальных образований Московской области на реализацию мероприятий по обеспечению жильем молодых семей в соответствии с государственной программой Московской области "Жилище" на 2017-2027 годы за счет средств бюджета Московской области на 2020 год</t>
  </si>
  <si>
    <t>Иные межбюджетные транcферты, предоставляемые из бюджета Московской области бюджетам муниципальных образований Московской области на проведение капитального ремонта и (или) оснащение оборудованием муниципальных дошкольных образовательных организаций в Московской области - проведение капитального ремонта МДОУ №21 "Росинка" по адресу: г.о.Лыткарино, квартал 3а, д.14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</si>
</sst>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00"/>
  </numFmts>
  <fonts count="38" x14ac:knownFonts="1">
    <font>
      <sz val="10"/>
      <name val="Arial Cyr"/>
      <charset val="204"/>
    </font>
    <font>
      <sz val="10"/>
      <name val="Arial Cyr"/>
      <charset val="204"/>
    </font>
    <font>
      <b/>
      <sz val="22"/>
      <name val="Arial Cyr"/>
      <family val="2"/>
      <charset val="204"/>
    </font>
    <font>
      <b/>
      <sz val="18"/>
      <name val="Arial Cyr"/>
      <charset val="204"/>
    </font>
    <font>
      <b/>
      <sz val="30"/>
      <name val="Arial Cyr"/>
      <charset val="204"/>
    </font>
    <font>
      <sz val="30"/>
      <name val="Arial Cyr"/>
      <charset val="204"/>
    </font>
    <font>
      <b/>
      <sz val="36"/>
      <name val="Arial Cyr"/>
      <charset val="204"/>
    </font>
    <font>
      <i/>
      <sz val="30"/>
      <name val="Arial Cyr"/>
      <charset val="204"/>
    </font>
    <font>
      <b/>
      <sz val="48"/>
      <name val="Arial Cyr"/>
      <charset val="204"/>
    </font>
    <font>
      <b/>
      <sz val="36"/>
      <color indexed="60"/>
      <name val="Arial"/>
      <family val="2"/>
    </font>
    <font>
      <sz val="36"/>
      <color indexed="60"/>
      <name val="Arial Cyr"/>
      <charset val="204"/>
    </font>
    <font>
      <b/>
      <sz val="36"/>
      <color indexed="60"/>
      <name val="Arial Cyr"/>
      <charset val="204"/>
    </font>
    <font>
      <sz val="10"/>
      <color indexed="60"/>
      <name val="Arial Cyr"/>
      <charset val="204"/>
    </font>
    <font>
      <b/>
      <sz val="10"/>
      <name val="Arial Cyr"/>
      <charset val="204"/>
    </font>
    <font>
      <b/>
      <sz val="30"/>
      <name val="Arial"/>
      <family val="2"/>
    </font>
    <font>
      <b/>
      <sz val="30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b/>
      <sz val="14"/>
      <name val="Arial Cyr"/>
      <charset val="204"/>
    </font>
    <font>
      <sz val="13"/>
      <name val="Arial Cyr"/>
      <charset val="204"/>
    </font>
    <font>
      <b/>
      <sz val="13"/>
      <name val="Arial Cyr"/>
      <charset val="204"/>
    </font>
    <font>
      <b/>
      <sz val="15"/>
      <name val="Arial"/>
      <family val="2"/>
    </font>
    <font>
      <sz val="15"/>
      <name val="Arial Cyr"/>
      <charset val="204"/>
    </font>
    <font>
      <b/>
      <sz val="15"/>
      <name val="Arial Cyr"/>
      <charset val="204"/>
    </font>
    <font>
      <b/>
      <sz val="13"/>
      <name val="Arial Cyr"/>
      <family val="2"/>
      <charset val="204"/>
    </font>
    <font>
      <b/>
      <sz val="15"/>
      <name val="Arial"/>
      <family val="2"/>
      <charset val="204"/>
    </font>
    <font>
      <b/>
      <sz val="14"/>
      <name val="Times New Roman Cyr"/>
      <family val="1"/>
      <charset val="204"/>
    </font>
    <font>
      <sz val="16"/>
      <name val="Times New Roman"/>
      <family val="1"/>
      <charset val="204"/>
    </font>
    <font>
      <i/>
      <sz val="14"/>
      <name val="Arial Cyr"/>
      <charset val="204"/>
    </font>
    <font>
      <i/>
      <sz val="14"/>
      <name val="Arial"/>
      <family val="2"/>
      <charset val="204"/>
    </font>
    <font>
      <b/>
      <sz val="16"/>
      <name val="Arial Cyr"/>
      <charset val="204"/>
    </font>
    <font>
      <b/>
      <sz val="14"/>
      <name val="Arial"/>
      <family val="2"/>
      <charset val="204"/>
    </font>
    <font>
      <i/>
      <sz val="15"/>
      <name val="Arial Cyr"/>
      <charset val="204"/>
    </font>
    <font>
      <sz val="20"/>
      <color rgb="FF000000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Arial Cyr"/>
      <charset val="204"/>
    </font>
    <font>
      <sz val="20"/>
      <color theme="1"/>
      <name val="Times New Roman"/>
      <family val="1"/>
      <charset val="204"/>
    </font>
    <font>
      <b/>
      <sz val="13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4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Font="1" applyBorder="1"/>
    <xf numFmtId="0" fontId="5" fillId="0" borderId="0" xfId="0" applyFont="1" applyBorder="1"/>
    <xf numFmtId="0" fontId="12" fillId="2" borderId="0" xfId="0" applyFont="1" applyFill="1" applyBorder="1"/>
    <xf numFmtId="0" fontId="13" fillId="0" borderId="0" xfId="0" applyFont="1" applyBorder="1"/>
    <xf numFmtId="0" fontId="16" fillId="0" borderId="0" xfId="0" applyFont="1"/>
    <xf numFmtId="0" fontId="17" fillId="0" borderId="0" xfId="0" applyFont="1" applyAlignment="1">
      <alignment horizontal="center" wrapText="1"/>
    </xf>
    <xf numFmtId="0" fontId="19" fillId="0" borderId="0" xfId="0" applyFont="1"/>
    <xf numFmtId="0" fontId="20" fillId="0" borderId="0" xfId="0" applyFont="1" applyAlignment="1">
      <alignment horizontal="center" wrapText="1"/>
    </xf>
    <xf numFmtId="0" fontId="19" fillId="0" borderId="0" xfId="0" applyFont="1" applyBorder="1"/>
    <xf numFmtId="0" fontId="24" fillId="0" borderId="0" xfId="0" applyFont="1" applyAlignment="1">
      <alignment horizontal="center" wrapText="1"/>
    </xf>
    <xf numFmtId="0" fontId="20" fillId="0" borderId="0" xfId="0" applyFont="1" applyFill="1" applyBorder="1" applyAlignment="1">
      <alignment horizontal="center"/>
    </xf>
    <xf numFmtId="0" fontId="19" fillId="0" borderId="0" xfId="0" applyFont="1" applyFill="1" applyBorder="1"/>
    <xf numFmtId="0" fontId="5" fillId="0" borderId="0" xfId="0" applyFont="1" applyFill="1" applyBorder="1"/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16" fillId="0" borderId="0" xfId="0" applyFont="1" applyBorder="1"/>
    <xf numFmtId="0" fontId="28" fillId="0" borderId="15" xfId="0" applyFont="1" applyFill="1" applyBorder="1" applyAlignment="1">
      <alignment horizontal="left" vertical="center" wrapText="1"/>
    </xf>
    <xf numFmtId="0" fontId="18" fillId="0" borderId="16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/>
    </xf>
    <xf numFmtId="0" fontId="28" fillId="0" borderId="8" xfId="0" applyFont="1" applyFill="1" applyBorder="1" applyAlignment="1">
      <alignment horizontal="left" vertical="center" wrapText="1"/>
    </xf>
    <xf numFmtId="0" fontId="18" fillId="0" borderId="15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center"/>
    </xf>
    <xf numFmtId="0" fontId="18" fillId="0" borderId="8" xfId="0" applyFont="1" applyFill="1" applyBorder="1" applyAlignment="1">
      <alignment horizontal="left" vertical="center" wrapText="1"/>
    </xf>
    <xf numFmtId="0" fontId="18" fillId="0" borderId="14" xfId="0" applyFont="1" applyFill="1" applyBorder="1" applyAlignment="1">
      <alignment horizontal="left" vertical="center" wrapText="1"/>
    </xf>
    <xf numFmtId="0" fontId="19" fillId="0" borderId="13" xfId="0" applyFont="1" applyFill="1" applyBorder="1"/>
    <xf numFmtId="0" fontId="0" fillId="0" borderId="0" xfId="0" applyFont="1" applyBorder="1" applyAlignment="1">
      <alignment wrapText="1"/>
    </xf>
    <xf numFmtId="0" fontId="0" fillId="3" borderId="0" xfId="0" applyFill="1"/>
    <xf numFmtId="0" fontId="0" fillId="3" borderId="0" xfId="0" applyFill="1" applyBorder="1"/>
    <xf numFmtId="0" fontId="0" fillId="0" borderId="0" xfId="0" applyFill="1" applyBorder="1"/>
    <xf numFmtId="0" fontId="20" fillId="0" borderId="13" xfId="0" applyFont="1" applyFill="1" applyBorder="1" applyAlignment="1">
      <alignment horizontal="center"/>
    </xf>
    <xf numFmtId="0" fontId="5" fillId="0" borderId="13" xfId="0" applyFont="1" applyFill="1" applyBorder="1"/>
    <xf numFmtId="4" fontId="23" fillId="0" borderId="5" xfId="0" applyNumberFormat="1" applyFont="1" applyFill="1" applyBorder="1" applyAlignment="1">
      <alignment vertical="center"/>
    </xf>
    <xf numFmtId="4" fontId="32" fillId="0" borderId="6" xfId="0" applyNumberFormat="1" applyFont="1" applyFill="1" applyBorder="1" applyAlignment="1">
      <alignment vertical="center"/>
    </xf>
    <xf numFmtId="0" fontId="19" fillId="0" borderId="16" xfId="0" applyFont="1" applyFill="1" applyBorder="1"/>
    <xf numFmtId="0" fontId="33" fillId="0" borderId="0" xfId="0" applyFont="1" applyBorder="1" applyAlignment="1"/>
    <xf numFmtId="0" fontId="33" fillId="0" borderId="0" xfId="0" applyFont="1" applyFill="1" applyBorder="1" applyAlignment="1"/>
    <xf numFmtId="4" fontId="0" fillId="0" borderId="0" xfId="0" applyNumberFormat="1" applyFill="1" applyBorder="1"/>
    <xf numFmtId="0" fontId="35" fillId="0" borderId="0" xfId="0" applyFont="1" applyFill="1" applyBorder="1" applyAlignment="1">
      <alignment horizontal="left"/>
    </xf>
    <xf numFmtId="0" fontId="34" fillId="0" borderId="0" xfId="0" applyFont="1" applyFill="1" applyBorder="1"/>
    <xf numFmtId="0" fontId="36" fillId="0" borderId="0" xfId="0" applyFont="1" applyAlignment="1"/>
    <xf numFmtId="0" fontId="36" fillId="0" borderId="0" xfId="0" applyFont="1" applyFill="1" applyAlignment="1"/>
    <xf numFmtId="4" fontId="32" fillId="0" borderId="18" xfId="0" applyNumberFormat="1" applyFont="1" applyFill="1" applyBorder="1" applyAlignment="1">
      <alignment vertical="center"/>
    </xf>
    <xf numFmtId="4" fontId="23" fillId="0" borderId="17" xfId="0" applyNumberFormat="1" applyFont="1" applyFill="1" applyBorder="1" applyAlignment="1">
      <alignment vertical="center"/>
    </xf>
    <xf numFmtId="165" fontId="37" fillId="0" borderId="21" xfId="0" applyNumberFormat="1" applyFont="1" applyFill="1" applyBorder="1" applyAlignment="1">
      <alignment horizontal="center" vertical="center" wrapText="1"/>
    </xf>
    <xf numFmtId="4" fontId="32" fillId="0" borderId="19" xfId="0" applyNumberFormat="1" applyFont="1" applyFill="1" applyBorder="1" applyAlignment="1">
      <alignment vertical="center"/>
    </xf>
    <xf numFmtId="0" fontId="19" fillId="0" borderId="0" xfId="0" applyFont="1" applyFill="1"/>
    <xf numFmtId="0" fontId="0" fillId="0" borderId="24" xfId="0" applyFont="1" applyFill="1" applyBorder="1" applyAlignment="1">
      <alignment horizontal="left" vertical="center" wrapText="1"/>
    </xf>
    <xf numFmtId="0" fontId="0" fillId="0" borderId="42" xfId="0" applyFont="1" applyFill="1" applyBorder="1"/>
    <xf numFmtId="0" fontId="0" fillId="0" borderId="0" xfId="0" applyFill="1"/>
    <xf numFmtId="0" fontId="19" fillId="4" borderId="0" xfId="0" applyFont="1" applyFill="1"/>
    <xf numFmtId="0" fontId="19" fillId="4" borderId="0" xfId="0" applyFont="1" applyFill="1" applyBorder="1"/>
    <xf numFmtId="164" fontId="0" fillId="0" borderId="0" xfId="0" applyNumberFormat="1" applyFill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6" fontId="0" fillId="0" borderId="0" xfId="0" applyNumberFormat="1" applyFill="1"/>
    <xf numFmtId="164" fontId="4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/>
    <xf numFmtId="164" fontId="11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ill="1" applyBorder="1"/>
    <xf numFmtId="164" fontId="8" fillId="0" borderId="0" xfId="0" applyNumberFormat="1" applyFont="1" applyFill="1"/>
    <xf numFmtId="164" fontId="0" fillId="0" borderId="0" xfId="0" applyNumberFormat="1" applyFill="1"/>
    <xf numFmtId="4" fontId="32" fillId="0" borderId="6" xfId="0" applyNumberFormat="1" applyFont="1" applyFill="1" applyBorder="1" applyAlignment="1">
      <alignment vertical="center" wrapText="1"/>
    </xf>
    <xf numFmtId="4" fontId="32" fillId="0" borderId="9" xfId="0" applyNumberFormat="1" applyFont="1" applyFill="1" applyBorder="1" applyAlignment="1">
      <alignment vertical="center" wrapText="1"/>
    </xf>
    <xf numFmtId="4" fontId="32" fillId="0" borderId="9" xfId="0" applyNumberFormat="1" applyFont="1" applyFill="1" applyBorder="1" applyAlignment="1">
      <alignment vertical="center"/>
    </xf>
    <xf numFmtId="0" fontId="0" fillId="0" borderId="40" xfId="0" applyFont="1" applyFill="1" applyBorder="1" applyAlignment="1">
      <alignment horizontal="left" vertical="center" wrapText="1"/>
    </xf>
    <xf numFmtId="0" fontId="0" fillId="0" borderId="41" xfId="0" applyFont="1" applyFill="1" applyBorder="1"/>
    <xf numFmtId="4" fontId="23" fillId="0" borderId="5" xfId="0" applyNumberFormat="1" applyFont="1" applyFill="1" applyBorder="1" applyAlignment="1">
      <alignment horizontal="right" vertical="center"/>
    </xf>
    <xf numFmtId="4" fontId="23" fillId="0" borderId="17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horizontal="center" wrapText="1"/>
    </xf>
    <xf numFmtId="0" fontId="28" fillId="0" borderId="16" xfId="0" applyFont="1" applyFill="1" applyBorder="1" applyAlignment="1">
      <alignment horizontal="left" vertical="center" wrapText="1"/>
    </xf>
    <xf numFmtId="0" fontId="28" fillId="0" borderId="14" xfId="0" applyFont="1" applyFill="1" applyBorder="1" applyAlignment="1">
      <alignment horizontal="left" vertical="center" wrapText="1"/>
    </xf>
    <xf numFmtId="0" fontId="16" fillId="0" borderId="14" xfId="0" applyFont="1" applyFill="1" applyBorder="1" applyAlignment="1">
      <alignment vertical="center" wrapText="1"/>
    </xf>
    <xf numFmtId="0" fontId="18" fillId="0" borderId="12" xfId="0" applyFont="1" applyFill="1" applyBorder="1" applyAlignment="1">
      <alignment vertical="center" wrapText="1"/>
    </xf>
    <xf numFmtId="0" fontId="16" fillId="0" borderId="16" xfId="0" applyFont="1" applyFill="1" applyBorder="1" applyAlignment="1">
      <alignment vertical="center" wrapText="1"/>
    </xf>
    <xf numFmtId="0" fontId="20" fillId="0" borderId="14" xfId="0" applyFont="1" applyFill="1" applyBorder="1" applyAlignment="1">
      <alignment horizontal="center"/>
    </xf>
    <xf numFmtId="4" fontId="32" fillId="0" borderId="34" xfId="0" applyNumberFormat="1" applyFont="1" applyFill="1" applyBorder="1" applyAlignment="1">
      <alignment vertical="center"/>
    </xf>
    <xf numFmtId="0" fontId="0" fillId="5" borderId="0" xfId="0" applyFill="1"/>
    <xf numFmtId="0" fontId="0" fillId="5" borderId="0" xfId="0" applyFill="1" applyBorder="1"/>
    <xf numFmtId="0" fontId="16" fillId="5" borderId="0" xfId="0" applyFont="1" applyFill="1"/>
    <xf numFmtId="0" fontId="17" fillId="5" borderId="0" xfId="0" applyFont="1" applyFill="1" applyAlignment="1">
      <alignment horizontal="center" wrapText="1"/>
    </xf>
    <xf numFmtId="4" fontId="16" fillId="5" borderId="0" xfId="0" applyNumberFormat="1" applyFont="1" applyFill="1" applyBorder="1"/>
    <xf numFmtId="0" fontId="16" fillId="5" borderId="0" xfId="0" applyFont="1" applyFill="1" applyBorder="1"/>
    <xf numFmtId="0" fontId="18" fillId="0" borderId="12" xfId="0" applyFont="1" applyFill="1" applyBorder="1" applyAlignment="1">
      <alignment horizontal="left" vertical="center" wrapText="1"/>
    </xf>
    <xf numFmtId="0" fontId="16" fillId="0" borderId="13" xfId="0" applyFont="1" applyFill="1" applyBorder="1" applyAlignment="1">
      <alignment vertical="center" wrapText="1"/>
    </xf>
    <xf numFmtId="0" fontId="16" fillId="0" borderId="17" xfId="0" applyFont="1" applyFill="1" applyBorder="1" applyAlignment="1">
      <alignment vertical="center" wrapText="1"/>
    </xf>
    <xf numFmtId="0" fontId="28" fillId="0" borderId="16" xfId="0" applyFont="1" applyFill="1" applyBorder="1" applyAlignment="1">
      <alignment vertical="center" wrapText="1"/>
    </xf>
    <xf numFmtId="0" fontId="28" fillId="0" borderId="18" xfId="0" applyFont="1" applyFill="1" applyBorder="1" applyAlignment="1">
      <alignment vertical="center" wrapText="1"/>
    </xf>
    <xf numFmtId="0" fontId="28" fillId="0" borderId="14" xfId="0" applyFont="1" applyFill="1" applyBorder="1" applyAlignment="1">
      <alignment horizontal="left" vertical="center" wrapText="1"/>
    </xf>
    <xf numFmtId="0" fontId="16" fillId="0" borderId="14" xfId="0" applyFont="1" applyFill="1" applyBorder="1" applyAlignment="1">
      <alignment horizontal="left" vertical="center" wrapText="1"/>
    </xf>
    <xf numFmtId="0" fontId="16" fillId="0" borderId="22" xfId="0" applyFont="1" applyFill="1" applyBorder="1" applyAlignment="1">
      <alignment horizontal="left" vertical="center" wrapText="1"/>
    </xf>
    <xf numFmtId="0" fontId="28" fillId="0" borderId="16" xfId="0" applyFont="1" applyFill="1" applyBorder="1" applyAlignment="1">
      <alignment horizontal="left" vertical="center" wrapText="1"/>
    </xf>
    <xf numFmtId="0" fontId="16" fillId="0" borderId="16" xfId="0" applyFont="1" applyFill="1" applyBorder="1" applyAlignment="1">
      <alignment horizontal="left" vertical="center" wrapText="1"/>
    </xf>
    <xf numFmtId="0" fontId="16" fillId="0" borderId="20" xfId="0" applyFont="1" applyFill="1" applyBorder="1" applyAlignment="1">
      <alignment horizontal="left" vertical="center" wrapText="1"/>
    </xf>
    <xf numFmtId="0" fontId="28" fillId="0" borderId="16" xfId="0" applyFont="1" applyFill="1" applyBorder="1" applyAlignment="1">
      <alignment horizontal="center" vertical="center" wrapText="1"/>
    </xf>
    <xf numFmtId="0" fontId="28" fillId="0" borderId="20" xfId="0" applyFont="1" applyFill="1" applyBorder="1" applyAlignment="1">
      <alignment horizontal="center" vertical="center" wrapText="1"/>
    </xf>
    <xf numFmtId="0" fontId="28" fillId="0" borderId="3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32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vertical="center" wrapText="1"/>
    </xf>
    <xf numFmtId="0" fontId="16" fillId="0" borderId="22" xfId="0" applyFont="1" applyFill="1" applyBorder="1" applyAlignment="1">
      <alignment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6" fillId="0" borderId="24" xfId="0" applyFont="1" applyFill="1" applyBorder="1" applyAlignment="1">
      <alignment vertical="center" wrapText="1"/>
    </xf>
    <xf numFmtId="0" fontId="16" fillId="0" borderId="25" xfId="0" applyFont="1" applyFill="1" applyBorder="1" applyAlignment="1">
      <alignment vertical="center" wrapText="1"/>
    </xf>
    <xf numFmtId="0" fontId="28" fillId="0" borderId="14" xfId="0" applyFont="1" applyFill="1" applyBorder="1" applyAlignment="1">
      <alignment vertical="center" wrapText="1"/>
    </xf>
    <xf numFmtId="0" fontId="28" fillId="0" borderId="34" xfId="0" applyFont="1" applyFill="1" applyBorder="1" applyAlignment="1">
      <alignment vertical="center" wrapText="1"/>
    </xf>
    <xf numFmtId="0" fontId="27" fillId="0" borderId="0" xfId="0" applyFont="1" applyBorder="1" applyAlignment="1">
      <alignment horizontal="left" wrapText="1"/>
    </xf>
    <xf numFmtId="0" fontId="27" fillId="0" borderId="0" xfId="0" applyFont="1" applyBorder="1" applyAlignment="1">
      <alignment horizontal="left"/>
    </xf>
    <xf numFmtId="0" fontId="28" fillId="0" borderId="26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center" vertical="center" wrapText="1"/>
    </xf>
    <xf numFmtId="0" fontId="28" fillId="0" borderId="20" xfId="0" applyFont="1" applyFill="1" applyBorder="1" applyAlignment="1">
      <alignment horizontal="left" vertical="center" wrapText="1"/>
    </xf>
    <xf numFmtId="0" fontId="26" fillId="0" borderId="1" xfId="0" applyFont="1" applyBorder="1" applyAlignment="1" applyProtection="1">
      <alignment horizontal="center" vertical="center" wrapText="1"/>
    </xf>
    <xf numFmtId="0" fontId="25" fillId="0" borderId="26" xfId="0" applyFont="1" applyFill="1" applyBorder="1" applyAlignment="1">
      <alignment horizontal="center" vertical="center" wrapText="1"/>
    </xf>
    <xf numFmtId="0" fontId="18" fillId="0" borderId="26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7" xfId="0" applyFont="1" applyFill="1" applyBorder="1" applyAlignment="1">
      <alignment horizontal="left" vertical="center" wrapText="1"/>
    </xf>
    <xf numFmtId="0" fontId="29" fillId="0" borderId="16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vertical="center" wrapText="1"/>
    </xf>
    <xf numFmtId="0" fontId="16" fillId="0" borderId="20" xfId="0" applyFont="1" applyFill="1" applyBorder="1" applyAlignment="1">
      <alignment vertical="center" wrapText="1"/>
    </xf>
    <xf numFmtId="0" fontId="28" fillId="0" borderId="22" xfId="0" applyFont="1" applyFill="1" applyBorder="1" applyAlignment="1">
      <alignment horizontal="left" vertical="center" wrapText="1"/>
    </xf>
    <xf numFmtId="0" fontId="18" fillId="0" borderId="12" xfId="0" applyFont="1" applyFill="1" applyBorder="1" applyAlignment="1">
      <alignment vertical="center" wrapText="1"/>
    </xf>
    <xf numFmtId="0" fontId="18" fillId="0" borderId="1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wrapText="1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28" fillId="0" borderId="35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37" xfId="0" applyFont="1" applyFill="1" applyBorder="1" applyAlignment="1">
      <alignment horizontal="center" vertical="center" wrapText="1"/>
    </xf>
    <xf numFmtId="0" fontId="31" fillId="0" borderId="12" xfId="0" applyFont="1" applyFill="1" applyBorder="1" applyAlignment="1">
      <alignment horizontal="left" vertical="center" wrapText="1"/>
    </xf>
    <xf numFmtId="0" fontId="31" fillId="0" borderId="13" xfId="0" applyFont="1" applyFill="1" applyBorder="1" applyAlignment="1">
      <alignment horizontal="left" vertical="center" wrapText="1"/>
    </xf>
    <xf numFmtId="0" fontId="31" fillId="0" borderId="36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14" fillId="0" borderId="0" xfId="0" applyFont="1" applyBorder="1" applyAlignment="1" applyProtection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34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9" fillId="2" borderId="0" xfId="0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16" fillId="0" borderId="13" xfId="0" applyFont="1" applyFill="1" applyBorder="1" applyAlignment="1">
      <alignment horizontal="left" vertical="center" wrapText="1"/>
    </xf>
    <xf numFmtId="0" fontId="16" fillId="0" borderId="17" xfId="0" applyFont="1" applyFill="1" applyBorder="1" applyAlignment="1">
      <alignment horizontal="left" vertical="center" wrapText="1"/>
    </xf>
    <xf numFmtId="0" fontId="18" fillId="0" borderId="44" xfId="0" applyFont="1" applyFill="1" applyBorder="1" applyAlignment="1">
      <alignment horizontal="left" vertical="center" wrapText="1"/>
    </xf>
    <xf numFmtId="0" fontId="16" fillId="0" borderId="40" xfId="0" applyFont="1" applyFill="1" applyBorder="1" applyAlignment="1">
      <alignment vertical="center" wrapText="1"/>
    </xf>
    <xf numFmtId="0" fontId="16" fillId="0" borderId="45" xfId="0" applyFont="1" applyFill="1" applyBorder="1" applyAlignment="1">
      <alignment vertical="center" wrapText="1"/>
    </xf>
    <xf numFmtId="0" fontId="19" fillId="0" borderId="1" xfId="0" applyFont="1" applyFill="1" applyBorder="1"/>
    <xf numFmtId="4" fontId="23" fillId="0" borderId="4" xfId="0" applyNumberFormat="1" applyFont="1" applyFill="1" applyBorder="1" applyAlignment="1">
      <alignment vertical="center"/>
    </xf>
    <xf numFmtId="0" fontId="25" fillId="0" borderId="3" xfId="0" applyFont="1" applyFill="1" applyBorder="1" applyAlignment="1">
      <alignment horizontal="center" vertical="center"/>
    </xf>
    <xf numFmtId="0" fontId="25" fillId="0" borderId="27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/>
    </xf>
    <xf numFmtId="165" fontId="37" fillId="0" borderId="11" xfId="0" applyNumberFormat="1" applyFont="1" applyFill="1" applyBorder="1" applyAlignment="1">
      <alignment horizontal="center" vertical="center" wrapText="1"/>
    </xf>
    <xf numFmtId="165" fontId="37" fillId="0" borderId="27" xfId="0" applyNumberFormat="1" applyFont="1" applyFill="1" applyBorder="1" applyAlignment="1">
      <alignment horizontal="center" vertical="center" wrapText="1"/>
    </xf>
    <xf numFmtId="4" fontId="22" fillId="0" borderId="32" xfId="0" applyNumberFormat="1" applyFont="1" applyFill="1" applyBorder="1" applyAlignment="1">
      <alignment vertical="center"/>
    </xf>
    <xf numFmtId="4" fontId="22" fillId="0" borderId="33" xfId="0" applyNumberFormat="1" applyFont="1" applyFill="1" applyBorder="1" applyAlignment="1">
      <alignment vertical="center"/>
    </xf>
    <xf numFmtId="0" fontId="0" fillId="0" borderId="14" xfId="0" applyFont="1" applyFill="1" applyBorder="1" applyAlignment="1">
      <alignment horizontal="left" vertical="center" wrapText="1"/>
    </xf>
    <xf numFmtId="0" fontId="0" fillId="0" borderId="22" xfId="0" applyFont="1" applyFill="1" applyBorder="1" applyAlignment="1">
      <alignment horizontal="left" vertical="center" wrapText="1"/>
    </xf>
    <xf numFmtId="4" fontId="32" fillId="0" borderId="10" xfId="0" applyNumberFormat="1" applyFont="1" applyFill="1" applyBorder="1" applyAlignment="1">
      <alignment vertical="center"/>
    </xf>
    <xf numFmtId="4" fontId="23" fillId="0" borderId="11" xfId="0" applyNumberFormat="1" applyFont="1" applyFill="1" applyBorder="1" applyAlignment="1">
      <alignment vertical="center"/>
    </xf>
    <xf numFmtId="4" fontId="23" fillId="0" borderId="27" xfId="0" applyNumberFormat="1" applyFont="1" applyFill="1" applyBorder="1" applyAlignment="1">
      <alignment vertical="center"/>
    </xf>
    <xf numFmtId="4" fontId="23" fillId="0" borderId="2" xfId="0" applyNumberFormat="1" applyFont="1" applyFill="1" applyBorder="1" applyAlignment="1">
      <alignment vertical="center"/>
    </xf>
    <xf numFmtId="4" fontId="32" fillId="0" borderId="6" xfId="0" applyNumberFormat="1" applyFont="1" applyFill="1" applyBorder="1" applyAlignment="1">
      <alignment horizontal="right" vertical="center"/>
    </xf>
    <xf numFmtId="4" fontId="22" fillId="0" borderId="6" xfId="0" applyNumberFormat="1" applyFont="1" applyFill="1" applyBorder="1" applyAlignment="1">
      <alignment vertical="center"/>
    </xf>
    <xf numFmtId="4" fontId="22" fillId="0" borderId="18" xfId="0" applyNumberFormat="1" applyFont="1" applyFill="1" applyBorder="1" applyAlignment="1">
      <alignment vertical="center"/>
    </xf>
    <xf numFmtId="4" fontId="23" fillId="0" borderId="33" xfId="0" applyNumberFormat="1" applyFont="1" applyFill="1" applyBorder="1" applyAlignment="1">
      <alignment horizontal="right" vertical="center"/>
    </xf>
    <xf numFmtId="0" fontId="0" fillId="0" borderId="13" xfId="0" applyFont="1" applyFill="1" applyBorder="1" applyAlignment="1">
      <alignment horizontal="left" wrapText="1"/>
    </xf>
    <xf numFmtId="0" fontId="0" fillId="0" borderId="17" xfId="0" applyFont="1" applyFill="1" applyBorder="1" applyAlignment="1">
      <alignment horizontal="left" wrapText="1"/>
    </xf>
    <xf numFmtId="0" fontId="18" fillId="0" borderId="13" xfId="0" applyFont="1" applyFill="1" applyBorder="1" applyAlignment="1">
      <alignment wrapText="1"/>
    </xf>
    <xf numFmtId="0" fontId="18" fillId="0" borderId="17" xfId="0" applyFont="1" applyFill="1" applyBorder="1" applyAlignment="1">
      <alignment wrapText="1"/>
    </xf>
    <xf numFmtId="0" fontId="0" fillId="0" borderId="13" xfId="0" applyFont="1" applyFill="1" applyBorder="1" applyAlignment="1">
      <alignment wrapText="1"/>
    </xf>
    <xf numFmtId="0" fontId="0" fillId="0" borderId="17" xfId="0" applyFont="1" applyFill="1" applyBorder="1" applyAlignment="1">
      <alignment wrapText="1"/>
    </xf>
    <xf numFmtId="0" fontId="0" fillId="0" borderId="13" xfId="0" applyFont="1" applyFill="1" applyBorder="1" applyAlignment="1">
      <alignment wrapText="1"/>
    </xf>
    <xf numFmtId="0" fontId="28" fillId="0" borderId="13" xfId="0" applyFont="1" applyFill="1" applyBorder="1" applyAlignment="1">
      <alignment wrapText="1"/>
    </xf>
    <xf numFmtId="0" fontId="28" fillId="0" borderId="17" xfId="0" applyFont="1" applyFill="1" applyBorder="1" applyAlignment="1">
      <alignment wrapText="1"/>
    </xf>
    <xf numFmtId="4" fontId="32" fillId="0" borderId="5" xfId="0" applyNumberFormat="1" applyFont="1" applyFill="1" applyBorder="1" applyAlignment="1">
      <alignment vertical="center"/>
    </xf>
    <xf numFmtId="4" fontId="32" fillId="0" borderId="17" xfId="0" applyNumberFormat="1" applyFont="1" applyFill="1" applyBorder="1" applyAlignment="1">
      <alignment vertical="center"/>
    </xf>
    <xf numFmtId="0" fontId="0" fillId="0" borderId="17" xfId="0" applyFont="1" applyFill="1" applyBorder="1" applyAlignment="1">
      <alignment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left" vertical="center" wrapText="1"/>
    </xf>
    <xf numFmtId="0" fontId="0" fillId="0" borderId="13" xfId="0" applyFont="1" applyFill="1" applyBorder="1"/>
    <xf numFmtId="4" fontId="22" fillId="0" borderId="5" xfId="0" applyNumberFormat="1" applyFont="1" applyFill="1" applyBorder="1" applyAlignment="1">
      <alignment vertical="center"/>
    </xf>
    <xf numFmtId="4" fontId="22" fillId="0" borderId="17" xfId="0" applyNumberFormat="1" applyFont="1" applyFill="1" applyBorder="1" applyAlignment="1">
      <alignment vertical="center"/>
    </xf>
    <xf numFmtId="4" fontId="23" fillId="0" borderId="5" xfId="0" applyNumberFormat="1" applyFont="1" applyFill="1" applyBorder="1" applyAlignment="1">
      <alignment vertical="center" wrapText="1"/>
    </xf>
    <xf numFmtId="0" fontId="0" fillId="0" borderId="27" xfId="0" applyFont="1" applyFill="1" applyBorder="1" applyAlignment="1">
      <alignment horizontal="left" vertical="center" wrapText="1"/>
    </xf>
    <xf numFmtId="0" fontId="0" fillId="0" borderId="3" xfId="0" applyFont="1" applyFill="1" applyBorder="1"/>
    <xf numFmtId="4" fontId="23" fillId="0" borderId="2" xfId="0" applyNumberFormat="1" applyFont="1" applyFill="1" applyBorder="1" applyAlignment="1">
      <alignment vertical="center" wrapText="1"/>
    </xf>
    <xf numFmtId="4" fontId="23" fillId="0" borderId="37" xfId="0" applyNumberFormat="1" applyFont="1" applyFill="1" applyBorder="1" applyAlignment="1">
      <alignment vertical="center"/>
    </xf>
    <xf numFmtId="0" fontId="0" fillId="0" borderId="13" xfId="0" applyFont="1" applyFill="1" applyBorder="1" applyAlignment="1">
      <alignment horizontal="left" vertical="center" wrapText="1"/>
    </xf>
    <xf numFmtId="0" fontId="31" fillId="0" borderId="46" xfId="0" applyFont="1" applyFill="1" applyBorder="1" applyAlignment="1">
      <alignment horizontal="left" vertical="center" wrapText="1"/>
    </xf>
    <xf numFmtId="0" fontId="31" fillId="0" borderId="47" xfId="0" applyFont="1" applyFill="1" applyBorder="1" applyAlignment="1">
      <alignment horizontal="left" vertical="center" wrapText="1"/>
    </xf>
    <xf numFmtId="0" fontId="31" fillId="0" borderId="48" xfId="0" applyFont="1" applyFill="1" applyBorder="1" applyAlignment="1">
      <alignment horizontal="left" vertical="center" wrapText="1"/>
    </xf>
    <xf numFmtId="4" fontId="23" fillId="0" borderId="33" xfId="0" applyNumberFormat="1" applyFont="1" applyFill="1" applyBorder="1" applyAlignment="1">
      <alignment horizontal="right" vertical="center" wrapText="1"/>
    </xf>
    <xf numFmtId="4" fontId="23" fillId="0" borderId="32" xfId="0" applyNumberFormat="1" applyFont="1" applyFill="1" applyBorder="1" applyAlignment="1">
      <alignment horizontal="right" vertical="center"/>
    </xf>
    <xf numFmtId="0" fontId="31" fillId="0" borderId="15" xfId="0" applyFont="1" applyFill="1" applyBorder="1" applyAlignment="1">
      <alignment horizontal="left" vertical="center" wrapText="1"/>
    </xf>
    <xf numFmtId="0" fontId="31" fillId="0" borderId="16" xfId="0" applyFont="1" applyFill="1" applyBorder="1" applyAlignment="1">
      <alignment horizontal="left" vertical="center" wrapText="1"/>
    </xf>
    <xf numFmtId="0" fontId="31" fillId="0" borderId="20" xfId="0" applyFont="1" applyFill="1" applyBorder="1" applyAlignment="1">
      <alignment horizontal="left" vertical="center" wrapText="1"/>
    </xf>
    <xf numFmtId="4" fontId="23" fillId="0" borderId="6" xfId="0" applyNumberFormat="1" applyFont="1" applyFill="1" applyBorder="1" applyAlignment="1">
      <alignment horizontal="right" vertical="center"/>
    </xf>
    <xf numFmtId="4" fontId="23" fillId="0" borderId="6" xfId="0" applyNumberFormat="1" applyFont="1" applyFill="1" applyBorder="1" applyAlignment="1">
      <alignment horizontal="right" vertical="center" wrapText="1"/>
    </xf>
    <xf numFmtId="4" fontId="23" fillId="0" borderId="18" xfId="0" applyNumberFormat="1" applyFont="1" applyFill="1" applyBorder="1" applyAlignment="1">
      <alignment horizontal="right" vertical="center"/>
    </xf>
    <xf numFmtId="0" fontId="31" fillId="0" borderId="43" xfId="0" applyFont="1" applyFill="1" applyBorder="1" applyAlignment="1">
      <alignment horizontal="center" vertical="center" wrapText="1"/>
    </xf>
    <xf numFmtId="0" fontId="31" fillId="0" borderId="30" xfId="0" applyFont="1" applyFill="1" applyBorder="1" applyAlignment="1">
      <alignment horizontal="center" vertical="center" wrapText="1"/>
    </xf>
    <xf numFmtId="4" fontId="32" fillId="0" borderId="33" xfId="0" applyNumberFormat="1" applyFont="1" applyFill="1" applyBorder="1" applyAlignment="1">
      <alignment vertical="center" wrapText="1"/>
    </xf>
    <xf numFmtId="4" fontId="32" fillId="0" borderId="33" xfId="0" applyNumberFormat="1" applyFont="1" applyFill="1" applyBorder="1" applyAlignment="1">
      <alignment vertical="center"/>
    </xf>
    <xf numFmtId="4" fontId="32" fillId="0" borderId="32" xfId="0" applyNumberFormat="1" applyFont="1" applyFill="1" applyBorder="1" applyAlignment="1">
      <alignment vertical="center"/>
    </xf>
    <xf numFmtId="0" fontId="29" fillId="0" borderId="38" xfId="0" applyFont="1" applyFill="1" applyBorder="1" applyAlignment="1">
      <alignment horizontal="right" vertical="center" wrapText="1"/>
    </xf>
    <xf numFmtId="0" fontId="29" fillId="0" borderId="28" xfId="0" applyFont="1" applyFill="1" applyBorder="1" applyAlignment="1">
      <alignment horizontal="right" vertical="center" wrapText="1"/>
    </xf>
    <xf numFmtId="0" fontId="29" fillId="0" borderId="39" xfId="0" applyFont="1" applyFill="1" applyBorder="1" applyAlignment="1">
      <alignment horizontal="right" vertical="center" wrapText="1"/>
    </xf>
    <xf numFmtId="0" fontId="29" fillId="0" borderId="29" xfId="0" applyFont="1" applyFill="1" applyBorder="1" applyAlignment="1">
      <alignment horizontal="right" vertical="center" wrapText="1"/>
    </xf>
    <xf numFmtId="0" fontId="13" fillId="0" borderId="13" xfId="0" applyFont="1" applyFill="1" applyBorder="1" applyAlignment="1">
      <alignment horizontal="left" wrapText="1"/>
    </xf>
    <xf numFmtId="0" fontId="30" fillId="0" borderId="23" xfId="0" applyFont="1" applyFill="1" applyBorder="1" applyAlignment="1">
      <alignment horizontal="center" vertical="center" wrapText="1"/>
    </xf>
    <xf numFmtId="0" fontId="30" fillId="0" borderId="24" xfId="0" applyFont="1" applyFill="1" applyBorder="1" applyAlignment="1">
      <alignment horizontal="center" wrapText="1"/>
    </xf>
    <xf numFmtId="0" fontId="21" fillId="6" borderId="12" xfId="0" applyFont="1" applyFill="1" applyBorder="1" applyAlignment="1" applyProtection="1">
      <alignment horizontal="center" vertical="center" wrapText="1"/>
    </xf>
    <xf numFmtId="0" fontId="0" fillId="6" borderId="13" xfId="0" applyFont="1" applyFill="1" applyBorder="1" applyAlignment="1"/>
    <xf numFmtId="0" fontId="0" fillId="6" borderId="17" xfId="0" applyFont="1" applyFill="1" applyBorder="1" applyAlignment="1"/>
    <xf numFmtId="0" fontId="17" fillId="6" borderId="3" xfId="0" applyFont="1" applyFill="1" applyBorder="1" applyAlignment="1">
      <alignment horizontal="center"/>
    </xf>
    <xf numFmtId="4" fontId="23" fillId="6" borderId="11" xfId="0" applyNumberFormat="1" applyFont="1" applyFill="1" applyBorder="1" applyAlignment="1">
      <alignment horizontal="right" vertical="center"/>
    </xf>
    <xf numFmtId="0" fontId="22" fillId="6" borderId="13" xfId="0" applyFont="1" applyFill="1" applyBorder="1" applyAlignment="1">
      <alignment wrapText="1"/>
    </xf>
    <xf numFmtId="0" fontId="22" fillId="6" borderId="17" xfId="0" applyFont="1" applyFill="1" applyBorder="1" applyAlignment="1">
      <alignment wrapText="1"/>
    </xf>
    <xf numFmtId="0" fontId="5" fillId="6" borderId="13" xfId="0" applyFont="1" applyFill="1" applyBorder="1"/>
    <xf numFmtId="4" fontId="23" fillId="6" borderId="5" xfId="0" applyNumberFormat="1" applyFont="1" applyFill="1" applyBorder="1" applyAlignment="1">
      <alignment horizontal="right" vertical="center"/>
    </xf>
    <xf numFmtId="4" fontId="23" fillId="6" borderId="5" xfId="0" applyNumberFormat="1" applyFont="1" applyFill="1" applyBorder="1" applyAlignment="1">
      <alignment vertical="center"/>
    </xf>
    <xf numFmtId="0" fontId="31" fillId="6" borderId="12" xfId="0" applyFont="1" applyFill="1" applyBorder="1" applyAlignment="1">
      <alignment horizontal="center" vertical="center" wrapText="1"/>
    </xf>
    <xf numFmtId="0" fontId="31" fillId="6" borderId="13" xfId="0" applyFont="1" applyFill="1" applyBorder="1" applyAlignment="1">
      <alignment horizontal="center" vertical="center" wrapText="1"/>
    </xf>
    <xf numFmtId="0" fontId="31" fillId="6" borderId="36" xfId="0" applyFont="1" applyFill="1" applyBorder="1" applyAlignment="1">
      <alignment horizontal="center" vertical="center" wrapText="1"/>
    </xf>
    <xf numFmtId="0" fontId="0" fillId="6" borderId="24" xfId="0" applyFont="1" applyFill="1" applyBorder="1" applyAlignment="1">
      <alignment horizontal="left" vertical="center" wrapText="1"/>
    </xf>
    <xf numFmtId="0" fontId="0" fillId="6" borderId="42" xfId="0" applyFont="1" applyFill="1" applyBorder="1"/>
    <xf numFmtId="4" fontId="18" fillId="6" borderId="6" xfId="0" applyNumberFormat="1" applyFont="1" applyFill="1" applyBorder="1" applyAlignment="1">
      <alignment horizontal="right" vertical="center"/>
    </xf>
    <xf numFmtId="4" fontId="18" fillId="6" borderId="33" xfId="0" applyNumberFormat="1" applyFont="1" applyFill="1" applyBorder="1" applyAlignment="1">
      <alignment horizontal="right" vertical="center"/>
    </xf>
    <xf numFmtId="4" fontId="28" fillId="6" borderId="6" xfId="0" applyNumberFormat="1" applyFont="1" applyFill="1" applyBorder="1" applyAlignment="1">
      <alignment horizontal="right" vertical="center"/>
    </xf>
    <xf numFmtId="4" fontId="28" fillId="6" borderId="9" xfId="0" applyNumberFormat="1" applyFont="1" applyFill="1" applyBorder="1" applyAlignment="1">
      <alignment horizontal="right" vertical="center"/>
    </xf>
    <xf numFmtId="4" fontId="23" fillId="6" borderId="2" xfId="0" applyNumberFormat="1" applyFont="1" applyFill="1" applyBorder="1" applyAlignment="1">
      <alignment horizontal="right" vertical="center"/>
    </xf>
    <xf numFmtId="4" fontId="22" fillId="6" borderId="33" xfId="0" applyNumberFormat="1" applyFont="1" applyFill="1" applyBorder="1" applyAlignment="1">
      <alignment horizontal="right" vertical="center"/>
    </xf>
    <xf numFmtId="4" fontId="32" fillId="6" borderId="6" xfId="0" applyNumberFormat="1" applyFont="1" applyFill="1" applyBorder="1" applyAlignment="1">
      <alignment horizontal="right" vertical="center"/>
    </xf>
    <xf numFmtId="4" fontId="32" fillId="6" borderId="10" xfId="0" applyNumberFormat="1" applyFont="1" applyFill="1" applyBorder="1" applyAlignment="1">
      <alignment horizontal="right" vertical="center"/>
    </xf>
    <xf numFmtId="4" fontId="22" fillId="6" borderId="2" xfId="0" applyNumberFormat="1" applyFont="1" applyFill="1" applyBorder="1" applyAlignment="1">
      <alignment horizontal="right" vertical="center"/>
    </xf>
    <xf numFmtId="4" fontId="23" fillId="6" borderId="4" xfId="0" applyNumberFormat="1" applyFont="1" applyFill="1" applyBorder="1" applyAlignment="1">
      <alignment horizontal="right" vertical="center"/>
    </xf>
    <xf numFmtId="4" fontId="23" fillId="6" borderId="33" xfId="0" applyNumberFormat="1" applyFont="1" applyFill="1" applyBorder="1" applyAlignment="1">
      <alignment horizontal="right" vertical="center"/>
    </xf>
    <xf numFmtId="4" fontId="32" fillId="6" borderId="5" xfId="0" applyNumberFormat="1" applyFont="1" applyFill="1" applyBorder="1" applyAlignment="1">
      <alignment horizontal="right" vertical="center"/>
    </xf>
    <xf numFmtId="4" fontId="23" fillId="6" borderId="6" xfId="0" applyNumberFormat="1" applyFont="1" applyFill="1" applyBorder="1" applyAlignment="1">
      <alignment horizontal="right" vertical="center"/>
    </xf>
    <xf numFmtId="4" fontId="32" fillId="6" borderId="33" xfId="0" applyNumberFormat="1" applyFont="1" applyFill="1" applyBorder="1" applyAlignment="1">
      <alignment horizontal="right" vertical="center"/>
    </xf>
    <xf numFmtId="4" fontId="32" fillId="6" borderId="9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9"/>
  <sheetViews>
    <sheetView tabSelected="1" view="pageBreakPreview" topLeftCell="C22" zoomScale="60" zoomScaleNormal="50" workbookViewId="0">
      <selection activeCell="AR4" sqref="AR4:AS4"/>
    </sheetView>
  </sheetViews>
  <sheetFormatPr defaultColWidth="9.7109375" defaultRowHeight="12.75" x14ac:dyDescent="0.2"/>
  <cols>
    <col min="1" max="1" width="39" hidden="1" customWidth="1"/>
    <col min="2" max="2" width="34" hidden="1" customWidth="1"/>
    <col min="3" max="3" width="21.7109375" customWidth="1"/>
    <col min="4" max="4" width="48" hidden="1" customWidth="1"/>
    <col min="5" max="5" width="41.28515625" hidden="1" customWidth="1"/>
    <col min="6" max="6" width="27.42578125" hidden="1" customWidth="1"/>
    <col min="7" max="7" width="22.7109375" hidden="1" customWidth="1"/>
    <col min="8" max="8" width="39" hidden="1" customWidth="1"/>
    <col min="9" max="9" width="26.28515625" hidden="1" customWidth="1"/>
    <col min="10" max="10" width="35" hidden="1" customWidth="1"/>
    <col min="11" max="11" width="25.42578125" hidden="1" customWidth="1"/>
    <col min="12" max="12" width="24.28515625" hidden="1" customWidth="1"/>
    <col min="13" max="13" width="41.7109375" hidden="1" customWidth="1"/>
    <col min="14" max="14" width="24.5703125" hidden="1" customWidth="1"/>
    <col min="15" max="15" width="20.28515625" hidden="1" customWidth="1"/>
    <col min="16" max="17" width="21.5703125" hidden="1" customWidth="1"/>
    <col min="18" max="18" width="21.7109375" hidden="1" customWidth="1"/>
    <col min="19" max="19" width="27.7109375" hidden="1" customWidth="1"/>
    <col min="20" max="20" width="5.42578125" hidden="1" customWidth="1"/>
    <col min="21" max="21" width="22.5703125" hidden="1" customWidth="1"/>
    <col min="22" max="22" width="46.5703125" hidden="1" customWidth="1"/>
    <col min="23" max="23" width="26.7109375" hidden="1" customWidth="1"/>
    <col min="24" max="24" width="30.42578125" hidden="1" customWidth="1"/>
    <col min="25" max="25" width="90" hidden="1" customWidth="1"/>
    <col min="26" max="26" width="26.28515625" customWidth="1"/>
    <col min="27" max="27" width="38.28515625" customWidth="1"/>
    <col min="28" max="28" width="50.7109375" customWidth="1"/>
    <col min="29" max="29" width="7.85546875" customWidth="1"/>
    <col min="30" max="30" width="55.7109375" hidden="1" customWidth="1"/>
    <col min="31" max="31" width="0.7109375" hidden="1" customWidth="1"/>
    <col min="32" max="32" width="27" style="68" customWidth="1"/>
    <col min="33" max="33" width="25.5703125" style="1" customWidth="1"/>
    <col min="34" max="34" width="29.7109375" style="1" customWidth="1"/>
    <col min="35" max="35" width="33.28515625" style="1" customWidth="1"/>
    <col min="36" max="36" width="16.28515625" style="1" bestFit="1" customWidth="1"/>
    <col min="37" max="39" width="9.7109375" style="1"/>
  </cols>
  <sheetData>
    <row r="1" spans="1:39" s="2" customFormat="1" ht="23.45" customHeight="1" x14ac:dyDescent="0.35">
      <c r="C1" s="18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113"/>
      <c r="AE1" s="114"/>
      <c r="AF1" s="114"/>
      <c r="AG1" s="19"/>
      <c r="AH1" s="19"/>
      <c r="AI1" s="19"/>
      <c r="AJ1" s="19"/>
      <c r="AK1" s="19"/>
      <c r="AL1" s="19"/>
      <c r="AM1" s="19"/>
    </row>
    <row r="2" spans="1:39" s="2" customFormat="1" ht="114" customHeight="1" thickBot="1" x14ac:dyDescent="0.25">
      <c r="C2" s="119" t="s">
        <v>33</v>
      </c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9"/>
      <c r="AK2" s="19"/>
      <c r="AL2" s="19"/>
      <c r="AM2" s="19"/>
    </row>
    <row r="3" spans="1:39" s="9" customFormat="1" ht="84" customHeight="1" thickBot="1" x14ac:dyDescent="0.3">
      <c r="B3" s="10"/>
      <c r="C3" s="120" t="s">
        <v>11</v>
      </c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2"/>
      <c r="AE3" s="163"/>
      <c r="AF3" s="164" t="s">
        <v>36</v>
      </c>
      <c r="AG3" s="164" t="s">
        <v>35</v>
      </c>
      <c r="AH3" s="165" t="s">
        <v>27</v>
      </c>
      <c r="AI3" s="48" t="s">
        <v>34</v>
      </c>
      <c r="AK3" s="20"/>
      <c r="AL3" s="20"/>
      <c r="AM3" s="20"/>
    </row>
    <row r="4" spans="1:39" s="86" customFormat="1" ht="57.75" customHeight="1" thickBot="1" x14ac:dyDescent="0.3">
      <c r="B4" s="87"/>
      <c r="C4" s="224" t="s">
        <v>20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25"/>
      <c r="AD4" s="226"/>
      <c r="AE4" s="227"/>
      <c r="AF4" s="228">
        <f>AF5+AF6+AF15+AF16+AF17+AF18+AF19+AF20+AF24+AF29+AF37+AF38+AF39+AF41+AF42+AF43+AF44+AF45</f>
        <v>749932000</v>
      </c>
      <c r="AG4" s="228">
        <f t="shared" ref="AG4:AI4" si="0">AG5+AG6+AG15+AG16+AG17+AG18+AG19+AG20+AG24+AG29+AG37+AG38+AG39+AG41+AG42+AG43+AG44+AG45</f>
        <v>59923636</v>
      </c>
      <c r="AH4" s="228">
        <f t="shared" si="0"/>
        <v>11530215.640000001</v>
      </c>
      <c r="AI4" s="228">
        <f t="shared" si="0"/>
        <v>48393420.359999999</v>
      </c>
      <c r="AJ4" s="88"/>
      <c r="AK4" s="89"/>
      <c r="AL4" s="89"/>
      <c r="AM4" s="89"/>
    </row>
    <row r="5" spans="1:39" s="11" customFormat="1" ht="86.25" customHeight="1" thickBot="1" x14ac:dyDescent="0.3">
      <c r="B5" s="12"/>
      <c r="C5" s="121" t="s">
        <v>43</v>
      </c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3"/>
      <c r="AE5" s="15"/>
      <c r="AF5" s="232">
        <v>6506000</v>
      </c>
      <c r="AG5" s="36">
        <v>0</v>
      </c>
      <c r="AH5" s="36">
        <v>0</v>
      </c>
      <c r="AI5" s="47">
        <f>AG5-AH5</f>
        <v>0</v>
      </c>
      <c r="AJ5" s="13"/>
      <c r="AK5" s="13"/>
      <c r="AL5" s="13"/>
      <c r="AM5" s="13"/>
    </row>
    <row r="6" spans="1:39" s="50" customFormat="1" ht="143.25" customHeight="1" thickBot="1" x14ac:dyDescent="0.3">
      <c r="B6" s="76"/>
      <c r="C6" s="90" t="s">
        <v>44</v>
      </c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5"/>
      <c r="AE6" s="34"/>
      <c r="AF6" s="232">
        <f>AF8+AF12+AF13+AF14</f>
        <v>372633000</v>
      </c>
      <c r="AG6" s="36">
        <v>29724100</v>
      </c>
      <c r="AH6" s="36">
        <v>6116062.9699999997</v>
      </c>
      <c r="AI6" s="36">
        <f>AG6-AH6</f>
        <v>23608037.030000001</v>
      </c>
      <c r="AJ6" s="16"/>
      <c r="AK6" s="16"/>
      <c r="AL6" s="16"/>
      <c r="AM6" s="16"/>
    </row>
    <row r="7" spans="1:39" s="11" customFormat="1" ht="22.5" customHeight="1" x14ac:dyDescent="0.25">
      <c r="B7" s="12"/>
      <c r="C7" s="115" t="s">
        <v>1</v>
      </c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7"/>
      <c r="AE7" s="26"/>
      <c r="AF7" s="228"/>
      <c r="AG7" s="166"/>
      <c r="AH7" s="167"/>
      <c r="AI7" s="166"/>
      <c r="AJ7" s="13"/>
      <c r="AK7" s="13"/>
      <c r="AL7" s="13"/>
      <c r="AM7" s="13"/>
    </row>
    <row r="8" spans="1:39" s="11" customFormat="1" ht="34.5" customHeight="1" x14ac:dyDescent="0.25">
      <c r="B8" s="14"/>
      <c r="C8" s="25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98" t="s">
        <v>10</v>
      </c>
      <c r="AA8" s="98"/>
      <c r="AB8" s="98"/>
      <c r="AC8" s="98"/>
      <c r="AD8" s="118"/>
      <c r="AE8" s="23"/>
      <c r="AF8" s="239">
        <f>AF10+AF11</f>
        <v>356688000</v>
      </c>
      <c r="AG8" s="46">
        <f>AG10+AG11</f>
        <v>29724100</v>
      </c>
      <c r="AH8" s="46">
        <f>AH10+AH11</f>
        <v>6116062.9699999997</v>
      </c>
      <c r="AI8" s="46">
        <f>AG8-AH8</f>
        <v>23608037.030000001</v>
      </c>
      <c r="AJ8" s="13"/>
      <c r="AK8" s="13"/>
      <c r="AL8" s="13"/>
      <c r="AM8" s="13"/>
    </row>
    <row r="9" spans="1:39" s="11" customFormat="1" ht="21" customHeight="1" x14ac:dyDescent="0.25">
      <c r="B9" s="14"/>
      <c r="C9" s="25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77"/>
      <c r="AA9" s="124" t="s">
        <v>0</v>
      </c>
      <c r="AB9" s="125"/>
      <c r="AC9" s="125"/>
      <c r="AD9" s="126"/>
      <c r="AE9" s="23"/>
      <c r="AF9" s="240"/>
      <c r="AG9" s="46"/>
      <c r="AH9" s="37"/>
      <c r="AI9" s="46">
        <f t="shared" ref="AI9:AI11" si="1">AG9-AH9</f>
        <v>0</v>
      </c>
      <c r="AJ9" s="13"/>
      <c r="AK9" s="13"/>
      <c r="AL9" s="13"/>
      <c r="AM9" s="13"/>
    </row>
    <row r="10" spans="1:39" s="11" customFormat="1" ht="35.25" customHeight="1" x14ac:dyDescent="0.25">
      <c r="B10" s="14"/>
      <c r="C10" s="25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77"/>
      <c r="AA10" s="98" t="s">
        <v>9</v>
      </c>
      <c r="AB10" s="99"/>
      <c r="AC10" s="99"/>
      <c r="AD10" s="100"/>
      <c r="AE10" s="15"/>
      <c r="AF10" s="241">
        <v>279404000</v>
      </c>
      <c r="AG10" s="46">
        <v>23283700</v>
      </c>
      <c r="AH10" s="37">
        <v>4736562.97</v>
      </c>
      <c r="AI10" s="46">
        <f t="shared" si="1"/>
        <v>18547137.030000001</v>
      </c>
      <c r="AJ10" s="13"/>
      <c r="AK10" s="13"/>
      <c r="AL10" s="13"/>
      <c r="AM10" s="13"/>
    </row>
    <row r="11" spans="1:39" s="11" customFormat="1" ht="45" customHeight="1" x14ac:dyDescent="0.25">
      <c r="B11" s="14"/>
      <c r="C11" s="25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77"/>
      <c r="AA11" s="98" t="s">
        <v>16</v>
      </c>
      <c r="AB11" s="99"/>
      <c r="AC11" s="99"/>
      <c r="AD11" s="100"/>
      <c r="AE11" s="15"/>
      <c r="AF11" s="241">
        <v>77284000</v>
      </c>
      <c r="AG11" s="46">
        <v>6440400</v>
      </c>
      <c r="AH11" s="37">
        <v>1379500</v>
      </c>
      <c r="AI11" s="46">
        <f t="shared" si="1"/>
        <v>5060900</v>
      </c>
      <c r="AJ11" s="13"/>
      <c r="AK11" s="13"/>
      <c r="AL11" s="13"/>
      <c r="AM11" s="13"/>
    </row>
    <row r="12" spans="1:39" s="11" customFormat="1" ht="31.5" customHeight="1" x14ac:dyDescent="0.25">
      <c r="B12" s="14"/>
      <c r="C12" s="25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98" t="s">
        <v>6</v>
      </c>
      <c r="AA12" s="99"/>
      <c r="AB12" s="99"/>
      <c r="AC12" s="99"/>
      <c r="AD12" s="100"/>
      <c r="AE12" s="15"/>
      <c r="AF12" s="241">
        <v>12955000</v>
      </c>
      <c r="AG12" s="46">
        <v>0</v>
      </c>
      <c r="AH12" s="37">
        <v>0</v>
      </c>
      <c r="AI12" s="46">
        <f t="shared" ref="AI12:AI19" si="2">AG12-AH12</f>
        <v>0</v>
      </c>
      <c r="AJ12" s="13"/>
      <c r="AK12" s="13"/>
      <c r="AL12" s="13"/>
      <c r="AM12" s="13"/>
    </row>
    <row r="13" spans="1:39" s="11" customFormat="1" ht="102" customHeight="1" x14ac:dyDescent="0.25">
      <c r="B13" s="14"/>
      <c r="C13" s="27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95" t="s">
        <v>13</v>
      </c>
      <c r="AA13" s="96"/>
      <c r="AB13" s="96"/>
      <c r="AC13" s="96"/>
      <c r="AD13" s="97"/>
      <c r="AE13" s="15"/>
      <c r="AF13" s="241">
        <v>38000</v>
      </c>
      <c r="AG13" s="46">
        <v>0</v>
      </c>
      <c r="AH13" s="37">
        <v>0</v>
      </c>
      <c r="AI13" s="46">
        <f t="shared" si="2"/>
        <v>0</v>
      </c>
      <c r="AJ13" s="13"/>
      <c r="AK13" s="13"/>
      <c r="AL13" s="13"/>
      <c r="AM13" s="13"/>
    </row>
    <row r="14" spans="1:39" s="11" customFormat="1" ht="45" customHeight="1" thickBot="1" x14ac:dyDescent="0.3">
      <c r="B14" s="14"/>
      <c r="C14" s="27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95" t="s">
        <v>18</v>
      </c>
      <c r="AA14" s="168"/>
      <c r="AB14" s="168"/>
      <c r="AC14" s="168"/>
      <c r="AD14" s="169"/>
      <c r="AE14" s="82"/>
      <c r="AF14" s="242">
        <v>2952000</v>
      </c>
      <c r="AG14" s="83">
        <v>0</v>
      </c>
      <c r="AH14" s="170">
        <v>0</v>
      </c>
      <c r="AI14" s="83">
        <f t="shared" si="2"/>
        <v>0</v>
      </c>
      <c r="AJ14" s="13"/>
      <c r="AK14" s="13"/>
      <c r="AL14" s="13"/>
      <c r="AM14" s="13"/>
    </row>
    <row r="15" spans="1:39" s="11" customFormat="1" ht="75.75" customHeight="1" thickBot="1" x14ac:dyDescent="0.3">
      <c r="B15" s="12"/>
      <c r="C15" s="90" t="s">
        <v>37</v>
      </c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2"/>
      <c r="AE15" s="34"/>
      <c r="AF15" s="232">
        <v>3406000</v>
      </c>
      <c r="AG15" s="36">
        <v>851500</v>
      </c>
      <c r="AH15" s="36">
        <v>187633.98</v>
      </c>
      <c r="AI15" s="47">
        <f t="shared" si="2"/>
        <v>663866.02</v>
      </c>
      <c r="AJ15" s="13"/>
      <c r="AK15" s="13"/>
      <c r="AL15" s="13"/>
      <c r="AM15" s="13"/>
    </row>
    <row r="16" spans="1:39" s="11" customFormat="1" ht="90" customHeight="1" thickBot="1" x14ac:dyDescent="0.3">
      <c r="A16" s="13"/>
      <c r="B16" s="13"/>
      <c r="C16" s="90" t="s">
        <v>38</v>
      </c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2"/>
      <c r="AE16" s="34"/>
      <c r="AF16" s="228">
        <v>2177000</v>
      </c>
      <c r="AG16" s="171">
        <v>181000</v>
      </c>
      <c r="AH16" s="171">
        <v>126366.51</v>
      </c>
      <c r="AI16" s="172">
        <f t="shared" si="2"/>
        <v>54633.490000000005</v>
      </c>
      <c r="AJ16" s="13"/>
      <c r="AK16" s="13"/>
      <c r="AL16" s="13"/>
      <c r="AM16" s="13"/>
    </row>
    <row r="17" spans="3:39" s="11" customFormat="1" ht="104.25" customHeight="1" thickBot="1" x14ac:dyDescent="0.3">
      <c r="C17" s="90" t="s">
        <v>39</v>
      </c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2"/>
      <c r="AE17" s="29"/>
      <c r="AF17" s="232">
        <v>1609000</v>
      </c>
      <c r="AG17" s="36">
        <v>240000</v>
      </c>
      <c r="AH17" s="36">
        <v>105212.04</v>
      </c>
      <c r="AI17" s="172">
        <f t="shared" si="2"/>
        <v>134787.96000000002</v>
      </c>
      <c r="AJ17" s="13"/>
      <c r="AK17" s="13"/>
      <c r="AL17" s="13"/>
      <c r="AM17" s="13"/>
    </row>
    <row r="18" spans="3:39" s="11" customFormat="1" ht="82.5" customHeight="1" thickBot="1" x14ac:dyDescent="0.3">
      <c r="C18" s="90" t="s">
        <v>40</v>
      </c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2"/>
      <c r="AE18" s="29"/>
      <c r="AF18" s="243">
        <v>73000</v>
      </c>
      <c r="AG18" s="173">
        <v>0</v>
      </c>
      <c r="AH18" s="173">
        <v>0</v>
      </c>
      <c r="AI18" s="36">
        <f t="shared" si="2"/>
        <v>0</v>
      </c>
      <c r="AJ18" s="13"/>
      <c r="AK18" s="13"/>
      <c r="AL18" s="13"/>
      <c r="AM18" s="13"/>
    </row>
    <row r="19" spans="3:39" s="54" customFormat="1" ht="104.25" customHeight="1" thickBot="1" x14ac:dyDescent="0.3">
      <c r="C19" s="90" t="s">
        <v>41</v>
      </c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2"/>
      <c r="AE19" s="29"/>
      <c r="AF19" s="232">
        <v>25327000</v>
      </c>
      <c r="AG19" s="36">
        <v>2414274</v>
      </c>
      <c r="AH19" s="36">
        <v>0</v>
      </c>
      <c r="AI19" s="47">
        <f t="shared" si="2"/>
        <v>2414274</v>
      </c>
      <c r="AJ19" s="55"/>
      <c r="AK19" s="55"/>
      <c r="AL19" s="55"/>
      <c r="AM19" s="55"/>
    </row>
    <row r="20" spans="3:39" s="11" customFormat="1" ht="66.75" customHeight="1" thickBot="1" x14ac:dyDescent="0.3">
      <c r="C20" s="90" t="s">
        <v>42</v>
      </c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2"/>
      <c r="AE20" s="29"/>
      <c r="AF20" s="232">
        <f>AF22+AF23</f>
        <v>22905000</v>
      </c>
      <c r="AG20" s="36">
        <v>0</v>
      </c>
      <c r="AH20" s="36">
        <v>0</v>
      </c>
      <c r="AI20" s="47">
        <f t="shared" ref="AI20" si="3">AI22+AI23</f>
        <v>0</v>
      </c>
      <c r="AJ20" s="13"/>
      <c r="AK20" s="13"/>
      <c r="AL20" s="13"/>
      <c r="AM20" s="13"/>
    </row>
    <row r="21" spans="3:39" s="11" customFormat="1" ht="29.25" customHeight="1" x14ac:dyDescent="0.25">
      <c r="C21" s="103" t="s">
        <v>1</v>
      </c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5"/>
      <c r="AE21" s="16"/>
      <c r="AF21" s="244"/>
      <c r="AG21" s="167"/>
      <c r="AH21" s="167"/>
      <c r="AI21" s="166"/>
      <c r="AJ21" s="13"/>
      <c r="AK21" s="13"/>
      <c r="AL21" s="13"/>
      <c r="AM21" s="13"/>
    </row>
    <row r="22" spans="3:39" s="11" customFormat="1" ht="43.5" customHeight="1" x14ac:dyDescent="0.25">
      <c r="C22" s="2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93" t="s">
        <v>4</v>
      </c>
      <c r="AA22" s="93"/>
      <c r="AB22" s="93"/>
      <c r="AC22" s="93"/>
      <c r="AD22" s="94"/>
      <c r="AE22" s="16"/>
      <c r="AF22" s="245">
        <v>20773000</v>
      </c>
      <c r="AG22" s="37">
        <v>0</v>
      </c>
      <c r="AH22" s="37">
        <v>0</v>
      </c>
      <c r="AI22" s="46">
        <f>AG22-AH22</f>
        <v>0</v>
      </c>
      <c r="AJ22" s="13"/>
      <c r="AK22" s="13"/>
      <c r="AL22" s="13"/>
      <c r="AM22" s="13"/>
    </row>
    <row r="23" spans="3:39" s="11" customFormat="1" ht="51.75" customHeight="1" thickBot="1" x14ac:dyDescent="0.3">
      <c r="C23" s="24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111" t="s">
        <v>5</v>
      </c>
      <c r="AA23" s="111"/>
      <c r="AB23" s="111"/>
      <c r="AC23" s="111"/>
      <c r="AD23" s="112"/>
      <c r="AE23" s="16"/>
      <c r="AF23" s="246">
        <v>2132000</v>
      </c>
      <c r="AG23" s="170">
        <v>0</v>
      </c>
      <c r="AH23" s="170">
        <v>0</v>
      </c>
      <c r="AI23" s="83">
        <f>AG23-AH23</f>
        <v>0</v>
      </c>
      <c r="AJ23" s="13"/>
      <c r="AK23" s="13"/>
      <c r="AL23" s="13"/>
      <c r="AM23" s="13"/>
    </row>
    <row r="24" spans="3:39" s="50" customFormat="1" ht="80.25" customHeight="1" thickBot="1" x14ac:dyDescent="0.3">
      <c r="C24" s="108" t="s">
        <v>45</v>
      </c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10"/>
      <c r="AE24" s="29"/>
      <c r="AF24" s="232">
        <f>AF26+AF27+AF28</f>
        <v>23171000</v>
      </c>
      <c r="AG24" s="36">
        <f t="shared" ref="AG24:AI24" si="4">AG26+AG27+AG28</f>
        <v>2474362</v>
      </c>
      <c r="AH24" s="36">
        <f t="shared" si="4"/>
        <v>13767.6</v>
      </c>
      <c r="AI24" s="36">
        <f t="shared" si="4"/>
        <v>2460594.4</v>
      </c>
      <c r="AJ24" s="16"/>
      <c r="AK24" s="16"/>
      <c r="AL24" s="16"/>
      <c r="AM24" s="16"/>
    </row>
    <row r="25" spans="3:39" s="11" customFormat="1" ht="30.75" customHeight="1" x14ac:dyDescent="0.25">
      <c r="C25" s="137" t="s">
        <v>1</v>
      </c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9"/>
      <c r="AE25" s="16"/>
      <c r="AF25" s="247"/>
      <c r="AG25" s="167"/>
      <c r="AH25" s="167"/>
      <c r="AI25" s="166"/>
      <c r="AJ25" s="13"/>
      <c r="AK25" s="13"/>
      <c r="AL25" s="13"/>
      <c r="AM25" s="13"/>
    </row>
    <row r="26" spans="3:39" s="11" customFormat="1" ht="70.5" customHeight="1" x14ac:dyDescent="0.25">
      <c r="C26" s="2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93" t="s">
        <v>7</v>
      </c>
      <c r="AA26" s="93"/>
      <c r="AB26" s="93"/>
      <c r="AC26" s="93"/>
      <c r="AD26" s="93"/>
      <c r="AE26" s="38"/>
      <c r="AF26" s="245">
        <v>22104000</v>
      </c>
      <c r="AG26" s="175">
        <v>2380362</v>
      </c>
      <c r="AH26" s="175">
        <v>-432.4</v>
      </c>
      <c r="AI26" s="176">
        <f>AG26-AH26</f>
        <v>2380794.4</v>
      </c>
      <c r="AJ26" s="13"/>
      <c r="AK26" s="13"/>
      <c r="AL26" s="13"/>
      <c r="AM26" s="13"/>
    </row>
    <row r="27" spans="3:39" s="11" customFormat="1" ht="90" customHeight="1" x14ac:dyDescent="0.25">
      <c r="C27" s="2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93" t="s">
        <v>12</v>
      </c>
      <c r="AA27" s="93"/>
      <c r="AB27" s="93"/>
      <c r="AC27" s="93"/>
      <c r="AD27" s="94"/>
      <c r="AE27" s="38"/>
      <c r="AF27" s="245">
        <v>846000</v>
      </c>
      <c r="AG27" s="37">
        <v>94000</v>
      </c>
      <c r="AH27" s="37">
        <v>14200</v>
      </c>
      <c r="AI27" s="176">
        <f>AG27-AH27</f>
        <v>79800</v>
      </c>
      <c r="AJ27" s="13"/>
      <c r="AK27" s="13"/>
      <c r="AL27" s="13"/>
      <c r="AM27" s="13"/>
    </row>
    <row r="28" spans="3:39" s="11" customFormat="1" ht="91.5" customHeight="1" x14ac:dyDescent="0.25">
      <c r="C28" s="2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93" t="s">
        <v>8</v>
      </c>
      <c r="AA28" s="93"/>
      <c r="AB28" s="93"/>
      <c r="AC28" s="93"/>
      <c r="AD28" s="94"/>
      <c r="AE28" s="38"/>
      <c r="AF28" s="245">
        <v>221000</v>
      </c>
      <c r="AG28" s="37">
        <v>0</v>
      </c>
      <c r="AH28" s="37">
        <v>0</v>
      </c>
      <c r="AI28" s="176">
        <f>AG28-AH28</f>
        <v>0</v>
      </c>
      <c r="AJ28" s="13"/>
      <c r="AK28" s="13"/>
      <c r="AL28" s="13"/>
      <c r="AM28" s="13"/>
    </row>
    <row r="29" spans="3:39" s="50" customFormat="1" ht="120" customHeight="1" thickBot="1" x14ac:dyDescent="0.3">
      <c r="C29" s="156" t="s">
        <v>46</v>
      </c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8"/>
      <c r="AE29" s="159"/>
      <c r="AF29" s="248">
        <f>AF31+AF36</f>
        <v>286057000</v>
      </c>
      <c r="AG29" s="160">
        <v>23406400</v>
      </c>
      <c r="AH29" s="160">
        <v>4981172.54</v>
      </c>
      <c r="AI29" s="160">
        <f t="shared" ref="AI29" si="5">AI31+AI36</f>
        <v>18425227.460000001</v>
      </c>
      <c r="AJ29" s="16"/>
      <c r="AK29" s="16"/>
      <c r="AL29" s="16"/>
      <c r="AM29" s="16"/>
    </row>
    <row r="30" spans="3:39" s="11" customFormat="1" ht="33" customHeight="1" x14ac:dyDescent="0.25">
      <c r="C30" s="103" t="s">
        <v>1</v>
      </c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5"/>
      <c r="AE30" s="16"/>
      <c r="AF30" s="249"/>
      <c r="AG30" s="167"/>
      <c r="AH30" s="167"/>
      <c r="AI30" s="166"/>
      <c r="AJ30" s="13"/>
      <c r="AK30" s="13"/>
      <c r="AL30" s="13"/>
      <c r="AM30" s="13"/>
    </row>
    <row r="31" spans="3:39" s="11" customFormat="1" ht="27" customHeight="1" x14ac:dyDescent="0.25">
      <c r="C31" s="24"/>
      <c r="D31" s="78" t="s">
        <v>2</v>
      </c>
      <c r="E31" s="78" t="s">
        <v>2</v>
      </c>
      <c r="F31" s="78" t="s">
        <v>2</v>
      </c>
      <c r="G31" s="78" t="s">
        <v>2</v>
      </c>
      <c r="H31" s="78" t="s">
        <v>2</v>
      </c>
      <c r="I31" s="78" t="s">
        <v>2</v>
      </c>
      <c r="J31" s="78" t="s">
        <v>2</v>
      </c>
      <c r="K31" s="78" t="s">
        <v>2</v>
      </c>
      <c r="L31" s="78" t="s">
        <v>2</v>
      </c>
      <c r="M31" s="78" t="s">
        <v>2</v>
      </c>
      <c r="N31" s="78" t="s">
        <v>2</v>
      </c>
      <c r="O31" s="78" t="s">
        <v>2</v>
      </c>
      <c r="P31" s="78" t="s">
        <v>2</v>
      </c>
      <c r="Q31" s="78" t="s">
        <v>2</v>
      </c>
      <c r="R31" s="78" t="s">
        <v>2</v>
      </c>
      <c r="S31" s="78" t="s">
        <v>2</v>
      </c>
      <c r="T31" s="78" t="s">
        <v>2</v>
      </c>
      <c r="U31" s="78" t="s">
        <v>2</v>
      </c>
      <c r="V31" s="78" t="s">
        <v>2</v>
      </c>
      <c r="W31" s="78" t="s">
        <v>2</v>
      </c>
      <c r="X31" s="78" t="s">
        <v>2</v>
      </c>
      <c r="Y31" s="78" t="s">
        <v>2</v>
      </c>
      <c r="Z31" s="95" t="s">
        <v>17</v>
      </c>
      <c r="AA31" s="106"/>
      <c r="AB31" s="106"/>
      <c r="AC31" s="106"/>
      <c r="AD31" s="107"/>
      <c r="AE31" s="16"/>
      <c r="AF31" s="245">
        <f>AF33+AF34+AF35</f>
        <v>280882000</v>
      </c>
      <c r="AG31" s="174">
        <f t="shared" ref="AG31:AH31" si="6">AG33+AG34+AG35</f>
        <v>23406400</v>
      </c>
      <c r="AH31" s="174">
        <f t="shared" si="6"/>
        <v>4981172.54</v>
      </c>
      <c r="AI31" s="46">
        <f t="shared" ref="AI31" si="7">AI33+AI34+AI35</f>
        <v>18425227.460000001</v>
      </c>
      <c r="AJ31" s="13"/>
      <c r="AK31" s="13"/>
      <c r="AL31" s="13"/>
      <c r="AM31" s="13"/>
    </row>
    <row r="32" spans="3:39" s="11" customFormat="1" ht="23.25" customHeight="1" x14ac:dyDescent="0.25">
      <c r="C32" s="24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101" t="s">
        <v>0</v>
      </c>
      <c r="AB32" s="101"/>
      <c r="AC32" s="101"/>
      <c r="AD32" s="102"/>
      <c r="AE32" s="16"/>
      <c r="AF32" s="245"/>
      <c r="AG32" s="175"/>
      <c r="AH32" s="175"/>
      <c r="AI32" s="176"/>
      <c r="AJ32" s="13"/>
      <c r="AK32" s="13"/>
      <c r="AL32" s="13"/>
      <c r="AM32" s="13"/>
    </row>
    <row r="33" spans="3:39" s="11" customFormat="1" ht="27" customHeight="1" x14ac:dyDescent="0.25">
      <c r="C33" s="24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98" t="s">
        <v>9</v>
      </c>
      <c r="AB33" s="98"/>
      <c r="AC33" s="98"/>
      <c r="AD33" s="118"/>
      <c r="AE33" s="16"/>
      <c r="AF33" s="245">
        <v>208909000</v>
      </c>
      <c r="AG33" s="37">
        <v>17408700</v>
      </c>
      <c r="AH33" s="37">
        <v>3431356.17</v>
      </c>
      <c r="AI33" s="46">
        <f t="shared" ref="AI33:AI45" si="8">AG33-AH33</f>
        <v>13977343.83</v>
      </c>
      <c r="AJ33" s="13"/>
      <c r="AK33" s="13"/>
      <c r="AL33" s="13"/>
      <c r="AM33" s="13"/>
    </row>
    <row r="34" spans="3:39" s="11" customFormat="1" ht="30.75" customHeight="1" x14ac:dyDescent="0.25">
      <c r="C34" s="24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95" t="s">
        <v>14</v>
      </c>
      <c r="AB34" s="95"/>
      <c r="AC34" s="95"/>
      <c r="AD34" s="127"/>
      <c r="AE34" s="16"/>
      <c r="AF34" s="245">
        <v>30184000</v>
      </c>
      <c r="AG34" s="37">
        <v>2515300</v>
      </c>
      <c r="AH34" s="37">
        <v>901136.76</v>
      </c>
      <c r="AI34" s="46">
        <f t="shared" si="8"/>
        <v>1614163.24</v>
      </c>
      <c r="AJ34" s="13"/>
      <c r="AK34" s="13"/>
      <c r="AL34" s="13"/>
      <c r="AM34" s="13"/>
    </row>
    <row r="35" spans="3:39" s="11" customFormat="1" ht="27.75" customHeight="1" x14ac:dyDescent="0.25">
      <c r="C35" s="24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98" t="s">
        <v>15</v>
      </c>
      <c r="AB35" s="99"/>
      <c r="AC35" s="99"/>
      <c r="AD35" s="100"/>
      <c r="AE35" s="16"/>
      <c r="AF35" s="245">
        <v>41789000</v>
      </c>
      <c r="AG35" s="37">
        <v>3482400</v>
      </c>
      <c r="AH35" s="37">
        <v>648679.61</v>
      </c>
      <c r="AI35" s="46">
        <f t="shared" si="8"/>
        <v>2833720.39</v>
      </c>
      <c r="AJ35" s="13"/>
      <c r="AK35" s="13"/>
      <c r="AL35" s="13"/>
      <c r="AM35" s="13"/>
    </row>
    <row r="36" spans="3:39" s="11" customFormat="1" ht="41.25" customHeight="1" thickBot="1" x14ac:dyDescent="0.3">
      <c r="C36" s="24"/>
      <c r="D36" s="78" t="s">
        <v>3</v>
      </c>
      <c r="E36" s="78" t="s">
        <v>3</v>
      </c>
      <c r="F36" s="78" t="s">
        <v>3</v>
      </c>
      <c r="G36" s="78" t="s">
        <v>3</v>
      </c>
      <c r="H36" s="78" t="s">
        <v>3</v>
      </c>
      <c r="I36" s="78" t="s">
        <v>3</v>
      </c>
      <c r="J36" s="78" t="s">
        <v>3</v>
      </c>
      <c r="K36" s="78" t="s">
        <v>3</v>
      </c>
      <c r="L36" s="78" t="s">
        <v>3</v>
      </c>
      <c r="M36" s="78" t="s">
        <v>3</v>
      </c>
      <c r="N36" s="78" t="s">
        <v>3</v>
      </c>
      <c r="O36" s="78" t="s">
        <v>3</v>
      </c>
      <c r="P36" s="78" t="s">
        <v>3</v>
      </c>
      <c r="Q36" s="78" t="s">
        <v>3</v>
      </c>
      <c r="R36" s="78" t="s">
        <v>3</v>
      </c>
      <c r="S36" s="78" t="s">
        <v>3</v>
      </c>
      <c r="T36" s="78" t="s">
        <v>3</v>
      </c>
      <c r="U36" s="78" t="s">
        <v>3</v>
      </c>
      <c r="V36" s="78" t="s">
        <v>3</v>
      </c>
      <c r="W36" s="78" t="s">
        <v>3</v>
      </c>
      <c r="X36" s="78" t="s">
        <v>3</v>
      </c>
      <c r="Y36" s="78" t="s">
        <v>3</v>
      </c>
      <c r="Z36" s="95" t="s">
        <v>6</v>
      </c>
      <c r="AA36" s="106"/>
      <c r="AB36" s="106"/>
      <c r="AC36" s="106"/>
      <c r="AD36" s="107"/>
      <c r="AE36" s="16"/>
      <c r="AF36" s="246">
        <v>5175000</v>
      </c>
      <c r="AG36" s="170">
        <v>0</v>
      </c>
      <c r="AH36" s="170">
        <v>0</v>
      </c>
      <c r="AI36" s="83">
        <f t="shared" si="8"/>
        <v>0</v>
      </c>
      <c r="AJ36" s="13"/>
      <c r="AK36" s="13"/>
      <c r="AL36" s="13"/>
      <c r="AM36" s="13"/>
    </row>
    <row r="37" spans="3:39" ht="69.75" customHeight="1" thickBot="1" x14ac:dyDescent="0.55000000000000004">
      <c r="C37" s="90" t="s">
        <v>47</v>
      </c>
      <c r="D37" s="178"/>
      <c r="E37" s="178"/>
      <c r="F37" s="178"/>
      <c r="G37" s="178"/>
      <c r="H37" s="178"/>
      <c r="I37" s="178"/>
      <c r="J37" s="178"/>
      <c r="K37" s="178"/>
      <c r="L37" s="178"/>
      <c r="M37" s="178"/>
      <c r="N37" s="17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9"/>
      <c r="AE37" s="17"/>
      <c r="AF37" s="232">
        <v>568000</v>
      </c>
      <c r="AG37" s="36">
        <v>0</v>
      </c>
      <c r="AH37" s="36">
        <v>0</v>
      </c>
      <c r="AI37" s="47">
        <f t="shared" si="8"/>
        <v>0</v>
      </c>
    </row>
    <row r="38" spans="3:39" ht="70.5" customHeight="1" thickBot="1" x14ac:dyDescent="0.55000000000000004">
      <c r="C38" s="128" t="s">
        <v>48</v>
      </c>
      <c r="D38" s="180"/>
      <c r="E38" s="180"/>
      <c r="F38" s="180"/>
      <c r="G38" s="180"/>
      <c r="H38" s="180"/>
      <c r="I38" s="180"/>
      <c r="J38" s="180"/>
      <c r="K38" s="180"/>
      <c r="L38" s="180"/>
      <c r="M38" s="180"/>
      <c r="N38" s="180"/>
      <c r="O38" s="180"/>
      <c r="P38" s="180"/>
      <c r="Q38" s="180"/>
      <c r="R38" s="180"/>
      <c r="S38" s="180"/>
      <c r="T38" s="180"/>
      <c r="U38" s="180"/>
      <c r="V38" s="180"/>
      <c r="W38" s="180"/>
      <c r="X38" s="180"/>
      <c r="Y38" s="180"/>
      <c r="Z38" s="180"/>
      <c r="AA38" s="180"/>
      <c r="AB38" s="180"/>
      <c r="AC38" s="180"/>
      <c r="AD38" s="181"/>
      <c r="AE38" s="35"/>
      <c r="AF38" s="232">
        <v>632000</v>
      </c>
      <c r="AG38" s="36">
        <v>632000</v>
      </c>
      <c r="AH38" s="36">
        <v>0</v>
      </c>
      <c r="AI38" s="47">
        <f t="shared" si="8"/>
        <v>632000</v>
      </c>
    </row>
    <row r="39" spans="3:39" ht="87.75" customHeight="1" thickBot="1" x14ac:dyDescent="0.55000000000000004">
      <c r="C39" s="128" t="s">
        <v>49</v>
      </c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2"/>
      <c r="O39" s="182"/>
      <c r="P39" s="182"/>
      <c r="Q39" s="182"/>
      <c r="R39" s="182"/>
      <c r="S39" s="182"/>
      <c r="T39" s="182"/>
      <c r="U39" s="182"/>
      <c r="V39" s="182"/>
      <c r="W39" s="182"/>
      <c r="X39" s="182"/>
      <c r="Y39" s="182"/>
      <c r="Z39" s="182"/>
      <c r="AA39" s="182"/>
      <c r="AB39" s="182"/>
      <c r="AC39" s="182"/>
      <c r="AD39" s="183"/>
      <c r="AE39" s="35"/>
      <c r="AF39" s="232">
        <v>1102000</v>
      </c>
      <c r="AG39" s="36">
        <v>0</v>
      </c>
      <c r="AH39" s="36">
        <v>0</v>
      </c>
      <c r="AI39" s="47">
        <f t="shared" si="8"/>
        <v>0</v>
      </c>
    </row>
    <row r="40" spans="3:39" ht="75" customHeight="1" thickBot="1" x14ac:dyDescent="0.55000000000000004">
      <c r="C40" s="80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5" t="s">
        <v>19</v>
      </c>
      <c r="AA40" s="185"/>
      <c r="AB40" s="185"/>
      <c r="AC40" s="185"/>
      <c r="AD40" s="186"/>
      <c r="AE40" s="35"/>
      <c r="AF40" s="250">
        <v>1102000</v>
      </c>
      <c r="AG40" s="187">
        <v>0</v>
      </c>
      <c r="AH40" s="187">
        <v>0</v>
      </c>
      <c r="AI40" s="188">
        <f t="shared" si="8"/>
        <v>0</v>
      </c>
    </row>
    <row r="41" spans="3:39" ht="68.25" customHeight="1" thickBot="1" x14ac:dyDescent="0.55000000000000004">
      <c r="C41" s="90" t="s">
        <v>50</v>
      </c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  <c r="AA41" s="129"/>
      <c r="AB41" s="129"/>
      <c r="AC41" s="129"/>
      <c r="AD41" s="189"/>
      <c r="AE41" s="35"/>
      <c r="AF41" s="232">
        <v>2000</v>
      </c>
      <c r="AG41" s="36">
        <v>0</v>
      </c>
      <c r="AH41" s="36">
        <v>0</v>
      </c>
      <c r="AI41" s="47">
        <f t="shared" si="8"/>
        <v>0</v>
      </c>
    </row>
    <row r="42" spans="3:39" ht="160.5" customHeight="1" thickBot="1" x14ac:dyDescent="0.55000000000000004">
      <c r="C42" s="90" t="s">
        <v>51</v>
      </c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  <c r="V42" s="129"/>
      <c r="W42" s="129"/>
      <c r="X42" s="129"/>
      <c r="Y42" s="129"/>
      <c r="Z42" s="129"/>
      <c r="AA42" s="129"/>
      <c r="AB42" s="129"/>
      <c r="AC42" s="129"/>
      <c r="AD42" s="189"/>
      <c r="AE42" s="35"/>
      <c r="AF42" s="232">
        <v>948000</v>
      </c>
      <c r="AG42" s="36">
        <v>0</v>
      </c>
      <c r="AH42" s="36">
        <v>0</v>
      </c>
      <c r="AI42" s="47">
        <f t="shared" si="8"/>
        <v>0</v>
      </c>
    </row>
    <row r="43" spans="3:39" ht="115.5" customHeight="1" thickBot="1" x14ac:dyDescent="0.55000000000000004">
      <c r="C43" s="90" t="s">
        <v>52</v>
      </c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  <c r="AA43" s="129"/>
      <c r="AB43" s="129"/>
      <c r="AC43" s="129"/>
      <c r="AD43" s="189"/>
      <c r="AE43" s="35"/>
      <c r="AF43" s="232">
        <v>586000</v>
      </c>
      <c r="AG43" s="36">
        <v>0</v>
      </c>
      <c r="AH43" s="36">
        <v>0</v>
      </c>
      <c r="AI43" s="47">
        <f t="shared" si="8"/>
        <v>0</v>
      </c>
    </row>
    <row r="44" spans="3:39" ht="81.75" customHeight="1" thickBot="1" x14ac:dyDescent="0.55000000000000004">
      <c r="C44" s="90" t="s">
        <v>53</v>
      </c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89"/>
      <c r="AE44" s="35"/>
      <c r="AF44" s="232">
        <v>510000</v>
      </c>
      <c r="AG44" s="36">
        <v>0</v>
      </c>
      <c r="AH44" s="36">
        <v>0</v>
      </c>
      <c r="AI44" s="47">
        <f t="shared" si="8"/>
        <v>0</v>
      </c>
    </row>
    <row r="45" spans="3:39" ht="64.5" customHeight="1" thickBot="1" x14ac:dyDescent="0.55000000000000004">
      <c r="C45" s="90" t="s">
        <v>54</v>
      </c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89"/>
      <c r="AE45" s="35"/>
      <c r="AF45" s="232">
        <v>1720000</v>
      </c>
      <c r="AG45" s="36">
        <v>0</v>
      </c>
      <c r="AH45" s="36">
        <v>0</v>
      </c>
      <c r="AI45" s="47">
        <f t="shared" si="8"/>
        <v>0</v>
      </c>
    </row>
    <row r="46" spans="3:39" s="84" customFormat="1" ht="71.25" customHeight="1" thickBot="1" x14ac:dyDescent="0.55000000000000004">
      <c r="C46" s="224" t="s">
        <v>21</v>
      </c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29"/>
      <c r="X46" s="229"/>
      <c r="Y46" s="229"/>
      <c r="Z46" s="229"/>
      <c r="AA46" s="229"/>
      <c r="AB46" s="229"/>
      <c r="AC46" s="229"/>
      <c r="AD46" s="230"/>
      <c r="AE46" s="231"/>
      <c r="AF46" s="232">
        <f>AF47+AF48+AF49+AF50+AF51+AF52+AF53+AF54+AF55+AF56</f>
        <v>296007370</v>
      </c>
      <c r="AG46" s="233">
        <f t="shared" ref="AG46:AH46" si="9">AG47+AG48+AG49+AG50+AG51+AG52+AG53+AG54+AG55+AG56</f>
        <v>0</v>
      </c>
      <c r="AH46" s="233">
        <f t="shared" si="9"/>
        <v>0</v>
      </c>
      <c r="AI46" s="233">
        <f>AG46-AH46</f>
        <v>0</v>
      </c>
      <c r="AJ46" s="85"/>
      <c r="AK46" s="85"/>
      <c r="AL46" s="85"/>
      <c r="AM46" s="85"/>
    </row>
    <row r="47" spans="3:39" ht="69.75" customHeight="1" thickBot="1" x14ac:dyDescent="0.25">
      <c r="C47" s="140" t="s">
        <v>55</v>
      </c>
      <c r="D47" s="190"/>
      <c r="E47" s="190"/>
      <c r="F47" s="190"/>
      <c r="G47" s="190"/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90"/>
      <c r="W47" s="190"/>
      <c r="X47" s="190"/>
      <c r="Y47" s="190"/>
      <c r="Z47" s="190"/>
      <c r="AA47" s="190"/>
      <c r="AB47" s="190"/>
      <c r="AC47" s="190"/>
      <c r="AD47" s="191"/>
      <c r="AE47" s="192"/>
      <c r="AF47" s="232">
        <v>2716000</v>
      </c>
      <c r="AG47" s="193">
        <v>0</v>
      </c>
      <c r="AH47" s="193">
        <v>0</v>
      </c>
      <c r="AI47" s="194">
        <f>AG47-AH47</f>
        <v>0</v>
      </c>
    </row>
    <row r="48" spans="3:39" ht="69.75" customHeight="1" thickBot="1" x14ac:dyDescent="0.25">
      <c r="C48" s="140" t="s">
        <v>56</v>
      </c>
      <c r="D48" s="190"/>
      <c r="E48" s="190"/>
      <c r="F48" s="190"/>
      <c r="G48" s="190"/>
      <c r="H48" s="190"/>
      <c r="I48" s="190"/>
      <c r="J48" s="190"/>
      <c r="K48" s="190"/>
      <c r="L48" s="190"/>
      <c r="M48" s="190"/>
      <c r="N48" s="190"/>
      <c r="O48" s="190"/>
      <c r="P48" s="190"/>
      <c r="Q48" s="190"/>
      <c r="R48" s="190"/>
      <c r="S48" s="190"/>
      <c r="T48" s="190"/>
      <c r="U48" s="190"/>
      <c r="V48" s="190"/>
      <c r="W48" s="190"/>
      <c r="X48" s="190"/>
      <c r="Y48" s="190"/>
      <c r="Z48" s="190"/>
      <c r="AA48" s="190"/>
      <c r="AB48" s="190"/>
      <c r="AC48" s="190"/>
      <c r="AD48" s="191"/>
      <c r="AE48" s="192"/>
      <c r="AF48" s="232">
        <v>239380890</v>
      </c>
      <c r="AG48" s="195">
        <v>0</v>
      </c>
      <c r="AH48" s="36">
        <v>0</v>
      </c>
      <c r="AI48" s="47">
        <f>AG48-AH48</f>
        <v>0</v>
      </c>
    </row>
    <row r="49" spans="3:39" ht="58.5" customHeight="1" thickBot="1" x14ac:dyDescent="0.25">
      <c r="C49" s="140" t="s">
        <v>57</v>
      </c>
      <c r="D49" s="190"/>
      <c r="E49" s="190"/>
      <c r="F49" s="190"/>
      <c r="G49" s="190"/>
      <c r="H49" s="190"/>
      <c r="I49" s="190"/>
      <c r="J49" s="190"/>
      <c r="K49" s="190"/>
      <c r="L49" s="190"/>
      <c r="M49" s="190"/>
      <c r="N49" s="190"/>
      <c r="O49" s="190"/>
      <c r="P49" s="190"/>
      <c r="Q49" s="190"/>
      <c r="R49" s="190"/>
      <c r="S49" s="190"/>
      <c r="T49" s="190"/>
      <c r="U49" s="190"/>
      <c r="V49" s="190"/>
      <c r="W49" s="190"/>
      <c r="X49" s="190"/>
      <c r="Y49" s="190"/>
      <c r="Z49" s="190"/>
      <c r="AA49" s="190"/>
      <c r="AB49" s="190"/>
      <c r="AC49" s="190"/>
      <c r="AD49" s="191"/>
      <c r="AE49" s="192"/>
      <c r="AF49" s="232">
        <v>877000</v>
      </c>
      <c r="AG49" s="195">
        <v>0</v>
      </c>
      <c r="AH49" s="36">
        <v>0</v>
      </c>
      <c r="AI49" s="47">
        <f>AG49-AH49</f>
        <v>0</v>
      </c>
    </row>
    <row r="50" spans="3:39" ht="58.5" customHeight="1" thickBot="1" x14ac:dyDescent="0.25">
      <c r="C50" s="140" t="s">
        <v>58</v>
      </c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  <c r="AA50" s="141"/>
      <c r="AB50" s="141"/>
      <c r="AC50" s="141"/>
      <c r="AD50" s="196"/>
      <c r="AE50" s="197"/>
      <c r="AF50" s="228">
        <v>22738000</v>
      </c>
      <c r="AG50" s="198">
        <v>0</v>
      </c>
      <c r="AH50" s="173">
        <v>0</v>
      </c>
      <c r="AI50" s="199">
        <f>AG50-AH50</f>
        <v>0</v>
      </c>
    </row>
    <row r="51" spans="3:39" ht="101.25" customHeight="1" thickBot="1" x14ac:dyDescent="0.25">
      <c r="C51" s="140" t="s">
        <v>59</v>
      </c>
      <c r="D51" s="190"/>
      <c r="E51" s="190"/>
      <c r="F51" s="190"/>
      <c r="G51" s="190"/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0"/>
      <c r="Z51" s="190"/>
      <c r="AA51" s="190"/>
      <c r="AB51" s="190"/>
      <c r="AC51" s="190"/>
      <c r="AD51" s="191"/>
      <c r="AE51" s="192"/>
      <c r="AF51" s="232">
        <v>1492000</v>
      </c>
      <c r="AG51" s="195">
        <v>0</v>
      </c>
      <c r="AH51" s="36">
        <v>0</v>
      </c>
      <c r="AI51" s="47">
        <v>0</v>
      </c>
    </row>
    <row r="52" spans="3:39" ht="95.25" customHeight="1" thickBot="1" x14ac:dyDescent="0.25">
      <c r="C52" s="140" t="s">
        <v>60</v>
      </c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  <c r="AA52" s="141"/>
      <c r="AB52" s="141"/>
      <c r="AC52" s="141"/>
      <c r="AD52" s="200"/>
      <c r="AE52" s="192"/>
      <c r="AF52" s="232">
        <v>225000</v>
      </c>
      <c r="AG52" s="195">
        <v>0</v>
      </c>
      <c r="AH52" s="36">
        <v>0</v>
      </c>
      <c r="AI52" s="47">
        <f>AG52-AH52</f>
        <v>0</v>
      </c>
    </row>
    <row r="53" spans="3:39" ht="111" customHeight="1" thickBot="1" x14ac:dyDescent="0.25">
      <c r="C53" s="140" t="s">
        <v>61</v>
      </c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  <c r="W53" s="141"/>
      <c r="X53" s="141"/>
      <c r="Y53" s="141"/>
      <c r="Z53" s="141"/>
      <c r="AA53" s="141"/>
      <c r="AB53" s="141"/>
      <c r="AC53" s="142"/>
      <c r="AD53" s="72"/>
      <c r="AE53" s="73"/>
      <c r="AF53" s="232">
        <v>614000</v>
      </c>
      <c r="AG53" s="74">
        <v>0</v>
      </c>
      <c r="AH53" s="74">
        <v>0</v>
      </c>
      <c r="AI53" s="75">
        <f>AG53-AH53</f>
        <v>0</v>
      </c>
    </row>
    <row r="54" spans="3:39" ht="74.25" customHeight="1" thickBot="1" x14ac:dyDescent="0.25">
      <c r="C54" s="201" t="s">
        <v>62</v>
      </c>
      <c r="D54" s="202"/>
      <c r="E54" s="202"/>
      <c r="F54" s="202"/>
      <c r="G54" s="202"/>
      <c r="H54" s="202"/>
      <c r="I54" s="202"/>
      <c r="J54" s="202"/>
      <c r="K54" s="202"/>
      <c r="L54" s="202"/>
      <c r="M54" s="202"/>
      <c r="N54" s="202"/>
      <c r="O54" s="202"/>
      <c r="P54" s="202"/>
      <c r="Q54" s="202"/>
      <c r="R54" s="202"/>
      <c r="S54" s="202"/>
      <c r="T54" s="202"/>
      <c r="U54" s="202"/>
      <c r="V54" s="202"/>
      <c r="W54" s="202"/>
      <c r="X54" s="202"/>
      <c r="Y54" s="202"/>
      <c r="Z54" s="202"/>
      <c r="AA54" s="202"/>
      <c r="AB54" s="202"/>
      <c r="AC54" s="203"/>
      <c r="AD54" s="72"/>
      <c r="AE54" s="73"/>
      <c r="AF54" s="249">
        <v>3556080</v>
      </c>
      <c r="AG54" s="204">
        <v>0</v>
      </c>
      <c r="AH54" s="177">
        <v>0</v>
      </c>
      <c r="AI54" s="205">
        <v>0</v>
      </c>
    </row>
    <row r="55" spans="3:39" ht="84" customHeight="1" thickBot="1" x14ac:dyDescent="0.25">
      <c r="C55" s="206" t="s">
        <v>63</v>
      </c>
      <c r="D55" s="207"/>
      <c r="E55" s="207"/>
      <c r="F55" s="207"/>
      <c r="G55" s="207"/>
      <c r="H55" s="207"/>
      <c r="I55" s="207"/>
      <c r="J55" s="207"/>
      <c r="K55" s="207"/>
      <c r="L55" s="207"/>
      <c r="M55" s="207"/>
      <c r="N55" s="207"/>
      <c r="O55" s="207"/>
      <c r="P55" s="207"/>
      <c r="Q55" s="207"/>
      <c r="R55" s="207"/>
      <c r="S55" s="207"/>
      <c r="T55" s="207"/>
      <c r="U55" s="207"/>
      <c r="V55" s="207"/>
      <c r="W55" s="207"/>
      <c r="X55" s="207"/>
      <c r="Y55" s="207"/>
      <c r="Z55" s="207"/>
      <c r="AA55" s="207"/>
      <c r="AB55" s="207"/>
      <c r="AC55" s="208"/>
      <c r="AD55" s="72"/>
      <c r="AE55" s="73"/>
      <c r="AF55" s="251">
        <v>18522500</v>
      </c>
      <c r="AG55" s="210">
        <v>0</v>
      </c>
      <c r="AH55" s="209">
        <v>0</v>
      </c>
      <c r="AI55" s="211">
        <f>AG55-AH55</f>
        <v>0</v>
      </c>
    </row>
    <row r="56" spans="3:39" s="53" customFormat="1" ht="189" customHeight="1" thickBot="1" x14ac:dyDescent="0.25">
      <c r="C56" s="140" t="s">
        <v>64</v>
      </c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  <c r="Z56" s="141"/>
      <c r="AA56" s="141"/>
      <c r="AB56" s="141"/>
      <c r="AC56" s="142"/>
      <c r="AD56" s="51"/>
      <c r="AE56" s="52"/>
      <c r="AF56" s="232">
        <f>AF58+AF59</f>
        <v>5885900</v>
      </c>
      <c r="AG56" s="36">
        <v>0</v>
      </c>
      <c r="AH56" s="36">
        <v>0</v>
      </c>
      <c r="AI56" s="36">
        <f>AG56-AH56</f>
        <v>0</v>
      </c>
      <c r="AJ56" s="33"/>
      <c r="AK56" s="33"/>
      <c r="AL56" s="33"/>
      <c r="AM56" s="33"/>
    </row>
    <row r="57" spans="3:39" ht="26.25" customHeight="1" thickBot="1" x14ac:dyDescent="0.25">
      <c r="C57" s="212" t="s">
        <v>0</v>
      </c>
      <c r="D57" s="213"/>
      <c r="E57" s="213"/>
      <c r="F57" s="213"/>
      <c r="G57" s="213"/>
      <c r="H57" s="213"/>
      <c r="I57" s="213"/>
      <c r="J57" s="213"/>
      <c r="K57" s="213"/>
      <c r="L57" s="213"/>
      <c r="M57" s="213"/>
      <c r="N57" s="213"/>
      <c r="O57" s="213"/>
      <c r="P57" s="213"/>
      <c r="Q57" s="213"/>
      <c r="R57" s="213"/>
      <c r="S57" s="213"/>
      <c r="T57" s="213"/>
      <c r="U57" s="213"/>
      <c r="V57" s="213"/>
      <c r="W57" s="213"/>
      <c r="X57" s="213"/>
      <c r="Y57" s="213"/>
      <c r="Z57" s="213"/>
      <c r="AA57" s="213"/>
      <c r="AB57" s="213"/>
      <c r="AC57" s="213"/>
      <c r="AD57" s="72"/>
      <c r="AE57" s="73"/>
      <c r="AF57" s="252"/>
      <c r="AG57" s="214"/>
      <c r="AH57" s="215"/>
      <c r="AI57" s="216"/>
    </row>
    <row r="58" spans="3:39" ht="34.5" customHeight="1" thickBot="1" x14ac:dyDescent="0.25">
      <c r="C58" s="217" t="s">
        <v>24</v>
      </c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8"/>
      <c r="P58" s="218"/>
      <c r="Q58" s="218"/>
      <c r="R58" s="218"/>
      <c r="S58" s="218"/>
      <c r="T58" s="218"/>
      <c r="U58" s="218"/>
      <c r="V58" s="218"/>
      <c r="W58" s="218"/>
      <c r="X58" s="218"/>
      <c r="Y58" s="218"/>
      <c r="Z58" s="218"/>
      <c r="AA58" s="218"/>
      <c r="AB58" s="218"/>
      <c r="AC58" s="218"/>
      <c r="AD58" s="72"/>
      <c r="AE58" s="73"/>
      <c r="AF58" s="245">
        <v>1771200</v>
      </c>
      <c r="AG58" s="69">
        <v>0</v>
      </c>
      <c r="AH58" s="37">
        <v>0</v>
      </c>
      <c r="AI58" s="46">
        <f>AG58-AH58</f>
        <v>0</v>
      </c>
    </row>
    <row r="59" spans="3:39" ht="29.25" customHeight="1" thickBot="1" x14ac:dyDescent="0.25">
      <c r="C59" s="219" t="s">
        <v>25</v>
      </c>
      <c r="D59" s="220"/>
      <c r="E59" s="220"/>
      <c r="F59" s="220"/>
      <c r="G59" s="220"/>
      <c r="H59" s="220"/>
      <c r="I59" s="220"/>
      <c r="J59" s="220"/>
      <c r="K59" s="220"/>
      <c r="L59" s="220"/>
      <c r="M59" s="220"/>
      <c r="N59" s="220"/>
      <c r="O59" s="220"/>
      <c r="P59" s="220"/>
      <c r="Q59" s="220"/>
      <c r="R59" s="220"/>
      <c r="S59" s="220"/>
      <c r="T59" s="220"/>
      <c r="U59" s="220"/>
      <c r="V59" s="220"/>
      <c r="W59" s="220"/>
      <c r="X59" s="220"/>
      <c r="Y59" s="220"/>
      <c r="Z59" s="220"/>
      <c r="AA59" s="220"/>
      <c r="AB59" s="220"/>
      <c r="AC59" s="220"/>
      <c r="AD59" s="72"/>
      <c r="AE59" s="73"/>
      <c r="AF59" s="253">
        <v>4114700</v>
      </c>
      <c r="AG59" s="70">
        <v>0</v>
      </c>
      <c r="AH59" s="71">
        <v>0</v>
      </c>
      <c r="AI59" s="49">
        <f>AG59-AH59</f>
        <v>0</v>
      </c>
    </row>
    <row r="60" spans="3:39" s="84" customFormat="1" ht="61.5" customHeight="1" thickBot="1" x14ac:dyDescent="0.25">
      <c r="C60" s="234" t="s">
        <v>26</v>
      </c>
      <c r="D60" s="235"/>
      <c r="E60" s="235"/>
      <c r="F60" s="235"/>
      <c r="G60" s="235"/>
      <c r="H60" s="235"/>
      <c r="I60" s="235"/>
      <c r="J60" s="235"/>
      <c r="K60" s="235"/>
      <c r="L60" s="235"/>
      <c r="M60" s="235"/>
      <c r="N60" s="235"/>
      <c r="O60" s="235"/>
      <c r="P60" s="235"/>
      <c r="Q60" s="235"/>
      <c r="R60" s="235"/>
      <c r="S60" s="235"/>
      <c r="T60" s="235"/>
      <c r="U60" s="235"/>
      <c r="V60" s="235"/>
      <c r="W60" s="235"/>
      <c r="X60" s="235"/>
      <c r="Y60" s="235"/>
      <c r="Z60" s="235"/>
      <c r="AA60" s="235"/>
      <c r="AB60" s="235"/>
      <c r="AC60" s="236"/>
      <c r="AD60" s="237"/>
      <c r="AE60" s="238"/>
      <c r="AF60" s="232">
        <f>AF61</f>
        <v>66078000</v>
      </c>
      <c r="AG60" s="233">
        <f t="shared" ref="AG60:AI60" si="10">AG61</f>
        <v>0</v>
      </c>
      <c r="AH60" s="233">
        <f t="shared" si="10"/>
        <v>0</v>
      </c>
      <c r="AI60" s="233">
        <f t="shared" si="10"/>
        <v>0</v>
      </c>
      <c r="AJ60" s="85"/>
      <c r="AK60" s="85"/>
      <c r="AL60" s="85"/>
      <c r="AM60" s="85"/>
    </row>
    <row r="61" spans="3:39" ht="113.25" customHeight="1" thickBot="1" x14ac:dyDescent="0.25">
      <c r="C61" s="90" t="s">
        <v>65</v>
      </c>
      <c r="D61" s="221"/>
      <c r="E61" s="221"/>
      <c r="F61" s="221"/>
      <c r="G61" s="221"/>
      <c r="H61" s="221"/>
      <c r="I61" s="221"/>
      <c r="J61" s="221"/>
      <c r="K61" s="221"/>
      <c r="L61" s="221"/>
      <c r="M61" s="221"/>
      <c r="N61" s="221"/>
      <c r="O61" s="221"/>
      <c r="P61" s="221"/>
      <c r="Q61" s="221"/>
      <c r="R61" s="221"/>
      <c r="S61" s="221"/>
      <c r="T61" s="221"/>
      <c r="U61" s="221"/>
      <c r="V61" s="221"/>
      <c r="W61" s="221"/>
      <c r="X61" s="221"/>
      <c r="Y61" s="221"/>
      <c r="Z61" s="221"/>
      <c r="AA61" s="221"/>
      <c r="AB61" s="221"/>
      <c r="AC61" s="221"/>
      <c r="AD61" s="221"/>
      <c r="AE61" s="192"/>
      <c r="AF61" s="232">
        <v>66078000</v>
      </c>
      <c r="AG61" s="195">
        <v>0</v>
      </c>
      <c r="AH61" s="47">
        <v>0</v>
      </c>
      <c r="AI61" s="47">
        <v>0</v>
      </c>
    </row>
    <row r="62" spans="3:39" s="31" customFormat="1" ht="67.5" customHeight="1" thickBot="1" x14ac:dyDescent="0.35">
      <c r="C62" s="222" t="s">
        <v>22</v>
      </c>
      <c r="D62" s="223"/>
      <c r="E62" s="223"/>
      <c r="F62" s="223"/>
      <c r="G62" s="223"/>
      <c r="H62" s="223"/>
      <c r="I62" s="223"/>
      <c r="J62" s="223"/>
      <c r="K62" s="223"/>
      <c r="L62" s="223"/>
      <c r="M62" s="223"/>
      <c r="N62" s="223"/>
      <c r="O62" s="223"/>
      <c r="P62" s="223"/>
      <c r="Q62" s="223"/>
      <c r="R62" s="223"/>
      <c r="S62" s="223"/>
      <c r="T62" s="223"/>
      <c r="U62" s="223"/>
      <c r="V62" s="223"/>
      <c r="W62" s="223"/>
      <c r="X62" s="223"/>
      <c r="Y62" s="223"/>
      <c r="Z62" s="223"/>
      <c r="AA62" s="223"/>
      <c r="AB62" s="223"/>
      <c r="AC62" s="223"/>
      <c r="AD62" s="223"/>
      <c r="AE62" s="52"/>
      <c r="AF62" s="233">
        <f>AF46+AF4+AF60</f>
        <v>1112017370</v>
      </c>
      <c r="AG62" s="36">
        <f t="shared" ref="AG62:AI62" si="11">AG46+AG4+AG60</f>
        <v>59923636</v>
      </c>
      <c r="AH62" s="36">
        <f t="shared" si="11"/>
        <v>11530215.640000001</v>
      </c>
      <c r="AI62" s="36">
        <f t="shared" si="11"/>
        <v>48393420.359999999</v>
      </c>
      <c r="AJ62" s="32"/>
      <c r="AK62" s="32"/>
      <c r="AL62" s="32"/>
      <c r="AM62" s="32"/>
    </row>
    <row r="63" spans="3:39" s="1" customFormat="1" ht="61.5" customHeight="1" x14ac:dyDescent="0.4">
      <c r="C63" s="39" t="s">
        <v>29</v>
      </c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56"/>
      <c r="AG63" s="40"/>
      <c r="AH63" s="40" t="s">
        <v>30</v>
      </c>
      <c r="AI63" s="33"/>
      <c r="AJ63" s="41"/>
    </row>
    <row r="64" spans="3:39" s="1" customFormat="1" ht="61.5" customHeight="1" x14ac:dyDescent="0.4">
      <c r="C64" s="44" t="s">
        <v>28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39"/>
      <c r="AC64" s="39"/>
      <c r="AD64" s="39"/>
      <c r="AE64" s="39"/>
      <c r="AF64" s="57"/>
      <c r="AG64" s="40"/>
      <c r="AH64" s="45" t="s">
        <v>23</v>
      </c>
      <c r="AI64" s="41"/>
      <c r="AJ64" s="41"/>
    </row>
    <row r="65" spans="3:36" ht="49.5" customHeight="1" x14ac:dyDescent="0.4">
      <c r="C65" s="147" t="s">
        <v>31</v>
      </c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  <c r="V65" s="147"/>
      <c r="W65" s="147"/>
      <c r="X65" s="147"/>
      <c r="Y65" s="147"/>
      <c r="Z65" s="147"/>
      <c r="AA65" s="147"/>
      <c r="AB65" s="147"/>
      <c r="AC65" s="147"/>
      <c r="AD65" s="147"/>
      <c r="AE65" s="5"/>
      <c r="AF65" s="58"/>
      <c r="AG65" s="42"/>
      <c r="AH65" s="43" t="s">
        <v>32</v>
      </c>
      <c r="AI65" s="33"/>
      <c r="AJ65" s="33"/>
    </row>
    <row r="66" spans="3:36" ht="54" customHeight="1" x14ac:dyDescent="0.4">
      <c r="AB66" s="44"/>
      <c r="AC66" s="44"/>
      <c r="AD66" s="44"/>
      <c r="AE66" s="44"/>
      <c r="AF66" s="59"/>
      <c r="AG66" s="45"/>
      <c r="AI66" s="33"/>
      <c r="AJ66" s="33"/>
    </row>
    <row r="67" spans="3:36" ht="84" customHeight="1" x14ac:dyDescent="0.5">
      <c r="C67" s="150"/>
      <c r="D67" s="150"/>
      <c r="E67" s="150"/>
      <c r="F67" s="150"/>
      <c r="G67" s="150"/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  <c r="V67" s="150"/>
      <c r="W67" s="150"/>
      <c r="X67" s="150"/>
      <c r="Y67" s="150"/>
      <c r="Z67" s="150"/>
      <c r="AA67" s="150"/>
      <c r="AB67" s="150"/>
      <c r="AC67" s="150"/>
      <c r="AD67" s="150"/>
      <c r="AE67" s="6"/>
      <c r="AF67" s="60"/>
    </row>
    <row r="68" spans="3:36" ht="108.75" customHeight="1" x14ac:dyDescent="0.5">
      <c r="C68" s="130"/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131"/>
      <c r="P68" s="131"/>
      <c r="Q68" s="131"/>
      <c r="R68" s="131"/>
      <c r="S68" s="131"/>
      <c r="T68" s="131"/>
      <c r="U68" s="131"/>
      <c r="V68" s="131"/>
      <c r="W68" s="131"/>
      <c r="X68" s="131"/>
      <c r="Y68" s="131"/>
      <c r="Z68" s="131"/>
      <c r="AA68" s="131"/>
      <c r="AB68" s="131"/>
      <c r="AC68" s="131"/>
      <c r="AD68" s="131"/>
      <c r="AE68" s="5"/>
      <c r="AF68" s="60"/>
    </row>
    <row r="69" spans="3:36" ht="151.5" hidden="1" customHeight="1" x14ac:dyDescent="0.2">
      <c r="C69" s="132"/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153"/>
      <c r="S69" s="153"/>
      <c r="T69" s="153"/>
      <c r="U69" s="153"/>
      <c r="V69" s="153"/>
      <c r="W69" s="153"/>
      <c r="X69" s="153"/>
      <c r="Y69" s="153"/>
      <c r="Z69" s="153"/>
      <c r="AA69" s="153"/>
      <c r="AB69" s="153"/>
      <c r="AC69" s="153"/>
      <c r="AD69" s="153"/>
      <c r="AE69" s="5"/>
      <c r="AF69" s="61"/>
    </row>
    <row r="70" spans="3:36" ht="46.5" hidden="1" customHeight="1" x14ac:dyDescent="0.2"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8"/>
      <c r="AF70" s="60"/>
    </row>
    <row r="71" spans="3:36" ht="121.5" hidden="1" customHeight="1" x14ac:dyDescent="0.2"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5"/>
      <c r="AF71" s="61"/>
    </row>
    <row r="72" spans="3:36" ht="119.25" hidden="1" customHeight="1" thickBot="1" x14ac:dyDescent="0.25"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5"/>
      <c r="AF72" s="61"/>
    </row>
    <row r="73" spans="3:36" ht="193.5" customHeight="1" x14ac:dyDescent="0.2"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5"/>
      <c r="AF73" s="61"/>
    </row>
    <row r="74" spans="3:36" ht="53.25" customHeight="1" x14ac:dyDescent="0.55000000000000004">
      <c r="C74" s="151"/>
      <c r="D74" s="152"/>
      <c r="E74" s="152"/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  <c r="AA74" s="152"/>
      <c r="AB74" s="152"/>
      <c r="AC74" s="152"/>
      <c r="AD74" s="152"/>
      <c r="AE74" s="5"/>
      <c r="AF74" s="61"/>
    </row>
    <row r="75" spans="3:36" ht="126.75" customHeight="1" x14ac:dyDescent="0.5">
      <c r="C75" s="135"/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6"/>
      <c r="O75" s="136"/>
      <c r="P75" s="136"/>
      <c r="Q75" s="136"/>
      <c r="R75" s="136"/>
      <c r="S75" s="136"/>
      <c r="T75" s="136"/>
      <c r="U75" s="136"/>
      <c r="V75" s="136"/>
      <c r="W75" s="136"/>
      <c r="X75" s="136"/>
      <c r="Y75" s="136"/>
      <c r="Z75" s="136"/>
      <c r="AA75" s="136"/>
      <c r="AB75" s="136"/>
      <c r="AC75" s="136"/>
      <c r="AD75" s="136"/>
      <c r="AE75" s="7"/>
      <c r="AF75" s="62"/>
    </row>
    <row r="76" spans="3:36" ht="68.25" customHeight="1" x14ac:dyDescent="0.5">
      <c r="C76" s="134"/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133"/>
      <c r="Q76" s="133"/>
      <c r="R76" s="133"/>
      <c r="S76" s="133"/>
      <c r="T76" s="133"/>
      <c r="U76" s="133"/>
      <c r="V76" s="133"/>
      <c r="W76" s="133"/>
      <c r="X76" s="133"/>
      <c r="Y76" s="133"/>
      <c r="Z76" s="133"/>
      <c r="AA76" s="133"/>
      <c r="AB76" s="133"/>
      <c r="AC76" s="133"/>
      <c r="AD76" s="133"/>
      <c r="AE76" s="5"/>
      <c r="AF76" s="63"/>
    </row>
    <row r="77" spans="3:36" ht="80.25" customHeight="1" x14ac:dyDescent="0.5">
      <c r="C77" s="132"/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133"/>
      <c r="U77" s="133"/>
      <c r="V77" s="133"/>
      <c r="W77" s="133"/>
      <c r="X77" s="133"/>
      <c r="Y77" s="133"/>
      <c r="Z77" s="133"/>
      <c r="AA77" s="133"/>
      <c r="AB77" s="133"/>
      <c r="AC77" s="133"/>
      <c r="AD77" s="133"/>
      <c r="AE77" s="5"/>
      <c r="AF77" s="60"/>
    </row>
    <row r="78" spans="3:36" ht="158.25" customHeight="1" x14ac:dyDescent="0.5">
      <c r="C78" s="132"/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133"/>
      <c r="U78" s="133"/>
      <c r="V78" s="133"/>
      <c r="W78" s="133"/>
      <c r="X78" s="133"/>
      <c r="Y78" s="133"/>
      <c r="Z78" s="133"/>
      <c r="AA78" s="133"/>
      <c r="AB78" s="133"/>
      <c r="AC78" s="133"/>
      <c r="AD78" s="133"/>
      <c r="AE78" s="5"/>
      <c r="AF78" s="60"/>
    </row>
    <row r="79" spans="3:36" ht="150.75" customHeight="1" x14ac:dyDescent="0.5">
      <c r="C79" s="132"/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133"/>
      <c r="O79" s="133"/>
      <c r="P79" s="133"/>
      <c r="Q79" s="133"/>
      <c r="R79" s="133"/>
      <c r="S79" s="133"/>
      <c r="T79" s="133"/>
      <c r="U79" s="133"/>
      <c r="V79" s="133"/>
      <c r="W79" s="133"/>
      <c r="X79" s="133"/>
      <c r="Y79" s="133"/>
      <c r="Z79" s="133"/>
      <c r="AA79" s="133"/>
      <c r="AB79" s="133"/>
      <c r="AC79" s="133"/>
      <c r="AD79" s="133"/>
      <c r="AE79" s="5"/>
      <c r="AF79" s="60"/>
    </row>
    <row r="80" spans="3:36" ht="150.75" customHeight="1" x14ac:dyDescent="0.5">
      <c r="C80" s="132"/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33"/>
      <c r="T80" s="133"/>
      <c r="U80" s="133"/>
      <c r="V80" s="133"/>
      <c r="W80" s="133"/>
      <c r="X80" s="133"/>
      <c r="Y80" s="133"/>
      <c r="Z80" s="133"/>
      <c r="AA80" s="133"/>
      <c r="AB80" s="133"/>
      <c r="AC80" s="133"/>
      <c r="AD80" s="133"/>
      <c r="AE80" s="5"/>
      <c r="AF80" s="60"/>
    </row>
    <row r="81" spans="3:32" ht="52.5" customHeight="1" x14ac:dyDescent="0.5">
      <c r="C81" s="132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133"/>
      <c r="U81" s="133"/>
      <c r="V81" s="133"/>
      <c r="W81" s="133"/>
      <c r="X81" s="133"/>
      <c r="Y81" s="133"/>
      <c r="Z81" s="133"/>
      <c r="AA81" s="133"/>
      <c r="AB81" s="133"/>
      <c r="AC81" s="133"/>
      <c r="AD81" s="133"/>
      <c r="AE81" s="5"/>
      <c r="AF81" s="60"/>
    </row>
    <row r="82" spans="3:32" ht="60" customHeight="1" x14ac:dyDescent="0.5">
      <c r="C82" s="135"/>
      <c r="D82" s="131"/>
      <c r="E82" s="131"/>
      <c r="F82" s="131"/>
      <c r="G82" s="131"/>
      <c r="H82" s="131"/>
      <c r="I82" s="131"/>
      <c r="J82" s="131"/>
      <c r="K82" s="131"/>
      <c r="L82" s="131"/>
      <c r="M82" s="131"/>
      <c r="N82" s="131"/>
      <c r="O82" s="131"/>
      <c r="P82" s="131"/>
      <c r="Q82" s="131"/>
      <c r="R82" s="131"/>
      <c r="S82" s="131"/>
      <c r="T82" s="131"/>
      <c r="U82" s="131"/>
      <c r="V82" s="131"/>
      <c r="W82" s="131"/>
      <c r="X82" s="131"/>
      <c r="Y82" s="131"/>
      <c r="Z82" s="131"/>
      <c r="AA82" s="131"/>
      <c r="AB82" s="131"/>
      <c r="AC82" s="131"/>
      <c r="AD82" s="131"/>
      <c r="AE82" s="5"/>
      <c r="AF82" s="60"/>
    </row>
    <row r="83" spans="3:32" ht="57.75" customHeight="1" x14ac:dyDescent="0.5">
      <c r="C83" s="148"/>
      <c r="D83" s="133"/>
      <c r="E83" s="133"/>
      <c r="F83" s="133"/>
      <c r="G83" s="133"/>
      <c r="H83" s="133"/>
      <c r="I83" s="133"/>
      <c r="J83" s="133"/>
      <c r="K83" s="133"/>
      <c r="L83" s="133"/>
      <c r="M83" s="133"/>
      <c r="N83" s="133"/>
      <c r="O83" s="133"/>
      <c r="P83" s="133"/>
      <c r="Q83" s="133"/>
      <c r="R83" s="133"/>
      <c r="S83" s="133"/>
      <c r="T83" s="133"/>
      <c r="U83" s="133"/>
      <c r="V83" s="133"/>
      <c r="W83" s="133"/>
      <c r="X83" s="133"/>
      <c r="Y83" s="133"/>
      <c r="Z83" s="133"/>
      <c r="AA83" s="133"/>
      <c r="AB83" s="133"/>
      <c r="AC83" s="133"/>
      <c r="AD83" s="133"/>
      <c r="AE83" s="5"/>
      <c r="AF83" s="60"/>
    </row>
    <row r="84" spans="3:32" ht="80.25" customHeight="1" x14ac:dyDescent="0.5">
      <c r="C84" s="148"/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133"/>
      <c r="O84" s="133"/>
      <c r="P84" s="133"/>
      <c r="Q84" s="133"/>
      <c r="R84" s="133"/>
      <c r="S84" s="133"/>
      <c r="T84" s="133"/>
      <c r="U84" s="133"/>
      <c r="V84" s="133"/>
      <c r="W84" s="133"/>
      <c r="X84" s="133"/>
      <c r="Y84" s="133"/>
      <c r="Z84" s="133"/>
      <c r="AA84" s="133"/>
      <c r="AB84" s="133"/>
      <c r="AC84" s="133"/>
      <c r="AD84" s="133"/>
      <c r="AE84" s="5"/>
      <c r="AF84" s="64"/>
    </row>
    <row r="85" spans="3:32" ht="170.25" customHeight="1" x14ac:dyDescent="0.5">
      <c r="C85" s="132"/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33"/>
      <c r="O85" s="133"/>
      <c r="P85" s="133"/>
      <c r="Q85" s="133"/>
      <c r="R85" s="133"/>
      <c r="S85" s="133"/>
      <c r="T85" s="133"/>
      <c r="U85" s="133"/>
      <c r="V85" s="133"/>
      <c r="W85" s="133"/>
      <c r="X85" s="133"/>
      <c r="Y85" s="133"/>
      <c r="Z85" s="133"/>
      <c r="AA85" s="133"/>
      <c r="AB85" s="133"/>
      <c r="AC85" s="133"/>
      <c r="AD85" s="133"/>
      <c r="AE85" s="5"/>
      <c r="AF85" s="64"/>
    </row>
    <row r="86" spans="3:32" ht="77.25" customHeight="1" x14ac:dyDescent="0.5">
      <c r="C86" s="132"/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  <c r="O86" s="133"/>
      <c r="P86" s="133"/>
      <c r="Q86" s="133"/>
      <c r="R86" s="133"/>
      <c r="S86" s="133"/>
      <c r="T86" s="133"/>
      <c r="U86" s="133"/>
      <c r="V86" s="133"/>
      <c r="W86" s="133"/>
      <c r="X86" s="133"/>
      <c r="Y86" s="133"/>
      <c r="Z86" s="133"/>
      <c r="AA86" s="133"/>
      <c r="AB86" s="133"/>
      <c r="AC86" s="133"/>
      <c r="AD86" s="133"/>
      <c r="AE86" s="5"/>
      <c r="AF86" s="60"/>
    </row>
    <row r="87" spans="3:32" ht="101.25" customHeight="1" x14ac:dyDescent="0.2">
      <c r="C87" s="149"/>
      <c r="D87" s="149"/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49"/>
      <c r="Q87" s="149"/>
      <c r="R87" s="149"/>
      <c r="S87" s="149"/>
      <c r="T87" s="149"/>
      <c r="U87" s="149"/>
      <c r="V87" s="149"/>
      <c r="W87" s="149"/>
      <c r="X87" s="149"/>
      <c r="Y87" s="149"/>
      <c r="Z87" s="149"/>
      <c r="AA87" s="149"/>
      <c r="AB87" s="149"/>
      <c r="AC87" s="149"/>
      <c r="AD87" s="149"/>
      <c r="AE87" s="5"/>
      <c r="AF87" s="60"/>
    </row>
    <row r="88" spans="3:32" ht="86.25" customHeight="1" x14ac:dyDescent="0.2">
      <c r="C88" s="144"/>
      <c r="D88" s="146"/>
      <c r="E88" s="146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46"/>
      <c r="Y88" s="146"/>
      <c r="Z88" s="146"/>
      <c r="AA88" s="146"/>
      <c r="AB88" s="146"/>
      <c r="AC88" s="146"/>
      <c r="AD88" s="146"/>
      <c r="AE88" s="5"/>
      <c r="AF88" s="60"/>
    </row>
    <row r="89" spans="3:32" ht="87.75" customHeight="1" x14ac:dyDescent="0.2">
      <c r="C89" s="144"/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  <c r="S89" s="146"/>
      <c r="T89" s="146"/>
      <c r="U89" s="146"/>
      <c r="V89" s="146"/>
      <c r="W89" s="146"/>
      <c r="X89" s="146"/>
      <c r="Y89" s="146"/>
      <c r="Z89" s="146"/>
      <c r="AA89" s="146"/>
      <c r="AB89" s="146"/>
      <c r="AC89" s="146"/>
      <c r="AD89" s="146"/>
      <c r="AE89" s="5"/>
      <c r="AF89" s="60"/>
    </row>
    <row r="90" spans="3:32" ht="138.6" customHeight="1" x14ac:dyDescent="0.2">
      <c r="C90" s="144"/>
      <c r="D90" s="145"/>
      <c r="E90" s="145"/>
      <c r="F90" s="145"/>
      <c r="G90" s="145"/>
      <c r="H90" s="145"/>
      <c r="I90" s="145"/>
      <c r="J90" s="145"/>
      <c r="K90" s="145"/>
      <c r="L90" s="145"/>
      <c r="M90" s="145"/>
      <c r="N90" s="145"/>
      <c r="O90" s="145"/>
      <c r="P90" s="145"/>
      <c r="Q90" s="145"/>
      <c r="R90" s="145"/>
      <c r="S90" s="145"/>
      <c r="T90" s="145"/>
      <c r="U90" s="145"/>
      <c r="V90" s="145"/>
      <c r="W90" s="145"/>
      <c r="X90" s="145"/>
      <c r="Y90" s="145"/>
      <c r="Z90" s="145"/>
      <c r="AA90" s="145"/>
      <c r="AB90" s="145"/>
      <c r="AC90" s="145"/>
      <c r="AD90" s="145"/>
      <c r="AE90" s="5"/>
      <c r="AF90" s="60"/>
    </row>
    <row r="91" spans="3:32" ht="126.6" customHeight="1" x14ac:dyDescent="0.4">
      <c r="C91" s="144"/>
      <c r="D91" s="145"/>
      <c r="E91" s="145"/>
      <c r="F91" s="145"/>
      <c r="G91" s="145"/>
      <c r="H91" s="145"/>
      <c r="I91" s="145"/>
      <c r="J91" s="145"/>
      <c r="K91" s="145"/>
      <c r="L91" s="145"/>
      <c r="M91" s="145"/>
      <c r="N91" s="145"/>
      <c r="O91" s="145"/>
      <c r="P91" s="145"/>
      <c r="Q91" s="145"/>
      <c r="R91" s="145"/>
      <c r="S91" s="145"/>
      <c r="T91" s="145"/>
      <c r="U91" s="145"/>
      <c r="V91" s="145"/>
      <c r="W91" s="145"/>
      <c r="X91" s="145"/>
      <c r="Y91" s="145"/>
      <c r="Z91" s="145"/>
      <c r="AA91" s="145"/>
      <c r="AB91" s="145"/>
      <c r="AC91" s="145"/>
      <c r="AD91" s="145"/>
      <c r="AE91" s="3"/>
      <c r="AF91" s="60"/>
    </row>
    <row r="92" spans="3:32" ht="136.15" customHeight="1" x14ac:dyDescent="0.2">
      <c r="C92" s="144"/>
      <c r="D92" s="145"/>
      <c r="E92" s="145"/>
      <c r="F92" s="145"/>
      <c r="G92" s="145"/>
      <c r="H92" s="145"/>
      <c r="I92" s="145"/>
      <c r="J92" s="145"/>
      <c r="K92" s="145"/>
      <c r="L92" s="145"/>
      <c r="M92" s="145"/>
      <c r="N92" s="145"/>
      <c r="O92" s="145"/>
      <c r="P92" s="145"/>
      <c r="Q92" s="145"/>
      <c r="R92" s="145"/>
      <c r="S92" s="145"/>
      <c r="T92" s="145"/>
      <c r="U92" s="145"/>
      <c r="V92" s="145"/>
      <c r="W92" s="145"/>
      <c r="X92" s="145"/>
      <c r="Y92" s="145"/>
      <c r="Z92" s="145"/>
      <c r="AA92" s="145"/>
      <c r="AB92" s="145"/>
      <c r="AC92" s="145"/>
      <c r="AD92" s="145"/>
      <c r="AE92" s="5"/>
      <c r="AF92" s="65"/>
    </row>
    <row r="93" spans="3:32" ht="37.5" x14ac:dyDescent="0.2">
      <c r="C93" s="134"/>
      <c r="D93" s="143"/>
      <c r="E93" s="143"/>
      <c r="F93" s="143"/>
      <c r="G93" s="143"/>
      <c r="H93" s="143"/>
      <c r="I93" s="143"/>
      <c r="J93" s="143"/>
      <c r="K93" s="143"/>
      <c r="L93" s="143"/>
      <c r="M93" s="143"/>
      <c r="N93" s="143"/>
      <c r="O93" s="143"/>
      <c r="P93" s="143"/>
      <c r="Q93" s="143"/>
      <c r="R93" s="143"/>
      <c r="S93" s="143"/>
      <c r="T93" s="143"/>
      <c r="U93" s="143"/>
      <c r="V93" s="143"/>
      <c r="W93" s="143"/>
      <c r="X93" s="143"/>
      <c r="Y93" s="143"/>
      <c r="Z93" s="143"/>
      <c r="AA93" s="143"/>
      <c r="AB93" s="143"/>
      <c r="AC93" s="143"/>
      <c r="AD93" s="143"/>
      <c r="AE93" s="5"/>
      <c r="AF93" s="60"/>
    </row>
    <row r="94" spans="3:32" x14ac:dyDescent="0.2"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66"/>
    </row>
    <row r="95" spans="3:32" x14ac:dyDescent="0.2"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66"/>
    </row>
    <row r="96" spans="3:32" x14ac:dyDescent="0.2"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66"/>
    </row>
    <row r="97" spans="3:32" x14ac:dyDescent="0.2"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66"/>
    </row>
    <row r="98" spans="3:32" x14ac:dyDescent="0.2"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66"/>
    </row>
    <row r="99" spans="3:32" x14ac:dyDescent="0.2"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66"/>
    </row>
    <row r="100" spans="3:32" x14ac:dyDescent="0.2">
      <c r="AE100" s="1"/>
      <c r="AF100" s="66"/>
    </row>
    <row r="109" spans="3:32" ht="60" x14ac:dyDescent="0.8">
      <c r="AF109" s="67"/>
    </row>
  </sheetData>
  <mergeCells count="86">
    <mergeCell ref="C52:AC52"/>
    <mergeCell ref="C82:AD82"/>
    <mergeCell ref="C81:AD81"/>
    <mergeCell ref="C61:AD61"/>
    <mergeCell ref="C48:AD48"/>
    <mergeCell ref="C74:AD74"/>
    <mergeCell ref="C69:AD69"/>
    <mergeCell ref="C54:AC54"/>
    <mergeCell ref="C55:AC55"/>
    <mergeCell ref="C49:AD49"/>
    <mergeCell ref="C51:AD51"/>
    <mergeCell ref="C56:AC56"/>
    <mergeCell ref="C57:AC57"/>
    <mergeCell ref="C58:AC58"/>
    <mergeCell ref="C62:AD62"/>
    <mergeCell ref="C59:AC59"/>
    <mergeCell ref="C60:AC60"/>
    <mergeCell ref="C50:AC50"/>
    <mergeCell ref="C53:AC53"/>
    <mergeCell ref="C93:AD93"/>
    <mergeCell ref="C90:AD90"/>
    <mergeCell ref="C91:AD91"/>
    <mergeCell ref="C88:AD88"/>
    <mergeCell ref="C65:AD65"/>
    <mergeCell ref="C92:AD92"/>
    <mergeCell ref="C89:AD89"/>
    <mergeCell ref="C86:AD86"/>
    <mergeCell ref="C85:AD85"/>
    <mergeCell ref="C83:AD83"/>
    <mergeCell ref="C80:AD80"/>
    <mergeCell ref="C84:AD84"/>
    <mergeCell ref="C87:AD87"/>
    <mergeCell ref="C67:AD67"/>
    <mergeCell ref="C68:AD68"/>
    <mergeCell ref="C79:AD79"/>
    <mergeCell ref="C76:AD76"/>
    <mergeCell ref="C78:AD78"/>
    <mergeCell ref="C75:AD75"/>
    <mergeCell ref="C77:AD77"/>
    <mergeCell ref="AA35:AD35"/>
    <mergeCell ref="Z36:AD36"/>
    <mergeCell ref="C37:AD37"/>
    <mergeCell ref="C39:AD39"/>
    <mergeCell ref="C47:AD47"/>
    <mergeCell ref="Z40:AD40"/>
    <mergeCell ref="C46:AD46"/>
    <mergeCell ref="C38:AD38"/>
    <mergeCell ref="C42:AC42"/>
    <mergeCell ref="C41:AC41"/>
    <mergeCell ref="C43:AC43"/>
    <mergeCell ref="C44:AC44"/>
    <mergeCell ref="C45:AC45"/>
    <mergeCell ref="AA10:AD10"/>
    <mergeCell ref="AA9:AD9"/>
    <mergeCell ref="C16:AD16"/>
    <mergeCell ref="C17:AD17"/>
    <mergeCell ref="AA34:AD34"/>
    <mergeCell ref="AA33:AD33"/>
    <mergeCell ref="C25:AD25"/>
    <mergeCell ref="C21:AD21"/>
    <mergeCell ref="AD1:AF1"/>
    <mergeCell ref="C7:AD7"/>
    <mergeCell ref="Z8:AD8"/>
    <mergeCell ref="C6:AD6"/>
    <mergeCell ref="C4:AD4"/>
    <mergeCell ref="C2:AI2"/>
    <mergeCell ref="C3:AD3"/>
    <mergeCell ref="C5:AD5"/>
    <mergeCell ref="Z28:AD28"/>
    <mergeCell ref="AA32:AD32"/>
    <mergeCell ref="C30:AD30"/>
    <mergeCell ref="C19:AD19"/>
    <mergeCell ref="C18:AD18"/>
    <mergeCell ref="Z31:AD31"/>
    <mergeCell ref="Z27:AD27"/>
    <mergeCell ref="C24:AD24"/>
    <mergeCell ref="Z23:AD23"/>
    <mergeCell ref="C20:AD20"/>
    <mergeCell ref="C29:AD29"/>
    <mergeCell ref="C15:AD15"/>
    <mergeCell ref="Z22:AD22"/>
    <mergeCell ref="Z13:AD13"/>
    <mergeCell ref="AA11:AD11"/>
    <mergeCell ref="Z26:AD26"/>
    <mergeCell ref="Z14:AD14"/>
    <mergeCell ref="Z12:AD12"/>
  </mergeCells>
  <phoneticPr fontId="0" type="noConversion"/>
  <pageMargins left="0" right="0" top="0.94488188976377963" bottom="0.15748031496062992" header="0.31496062992125984" footer="0.31496062992125984"/>
  <pageSetup paperSize="9" scale="56" fitToHeight="7" orientation="landscape" r:id="rId1"/>
  <headerFooter alignWithMargins="0"/>
  <rowBreaks count="1" manualBreakCount="1">
    <brk id="53" min="2" max="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Трансферты 2019</vt:lpstr>
      <vt:lpstr>'Трансферты 2019'!Область_печати</vt:lpstr>
    </vt:vector>
  </TitlesOfParts>
  <Company>MinFin 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Третий</dc:creator>
  <cp:lastModifiedBy>Щербань Нина Викторовна</cp:lastModifiedBy>
  <cp:lastPrinted>2020-02-04T13:18:40Z</cp:lastPrinted>
  <dcterms:created xsi:type="dcterms:W3CDTF">2005-09-14T12:04:44Z</dcterms:created>
  <dcterms:modified xsi:type="dcterms:W3CDTF">2020-02-04T15:21:17Z</dcterms:modified>
</cp:coreProperties>
</file>